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 firstSheet="1" activeTab="1"/>
  </bookViews>
  <sheets>
    <sheet name="Приложение 5" sheetId="18" state="hidden" r:id="rId1"/>
    <sheet name="Приложение 5 (1)" sheetId="65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 (1)'!$A$1:$H$1078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1076" i="65" l="1"/>
  <c r="H1075" i="65" s="1"/>
  <c r="H1074" i="65" s="1"/>
  <c r="H1023" i="65" s="1"/>
  <c r="H1022" i="65" s="1"/>
  <c r="F1073" i="65"/>
  <c r="F1072" i="65"/>
  <c r="F1071" i="65" s="1"/>
  <c r="F1069" i="65"/>
  <c r="F1068" i="65"/>
  <c r="F1066" i="65"/>
  <c r="F1065" i="65" s="1"/>
  <c r="F1062" i="65"/>
  <c r="F1061" i="65"/>
  <c r="F1059" i="65"/>
  <c r="F1058" i="65" s="1"/>
  <c r="F1057" i="65"/>
  <c r="F1056" i="65" s="1"/>
  <c r="H1056" i="65"/>
  <c r="H1055" i="65" s="1"/>
  <c r="G1056" i="65"/>
  <c r="G1055" i="65"/>
  <c r="F1055" i="65"/>
  <c r="F1054" i="65"/>
  <c r="H1053" i="65"/>
  <c r="H1052" i="65" s="1"/>
  <c r="G1053" i="65"/>
  <c r="G1052" i="65" s="1"/>
  <c r="F1053" i="65"/>
  <c r="F1052" i="65"/>
  <c r="H1050" i="65"/>
  <c r="G1050" i="65"/>
  <c r="F1050" i="65"/>
  <c r="F1049" i="65" s="1"/>
  <c r="H1049" i="65"/>
  <c r="H1048" i="65" s="1"/>
  <c r="H1047" i="65" s="1"/>
  <c r="G1049" i="65"/>
  <c r="G1048" i="65"/>
  <c r="G1047" i="65" s="1"/>
  <c r="F1048" i="65"/>
  <c r="F1047" i="65"/>
  <c r="H1045" i="65"/>
  <c r="G1045" i="65"/>
  <c r="F1045" i="65"/>
  <c r="F1044" i="65" s="1"/>
  <c r="H1044" i="65"/>
  <c r="G1044" i="65"/>
  <c r="H1043" i="65"/>
  <c r="H1042" i="65" s="1"/>
  <c r="G1043" i="65"/>
  <c r="G1042" i="65" s="1"/>
  <c r="G1041" i="65" s="1"/>
  <c r="F1043" i="65"/>
  <c r="F1042" i="65" s="1"/>
  <c r="F1041" i="65" s="1"/>
  <c r="F1040" i="65" s="1"/>
  <c r="H1041" i="65"/>
  <c r="H1040" i="65"/>
  <c r="G1040" i="65"/>
  <c r="H1038" i="65"/>
  <c r="H1037" i="65" s="1"/>
  <c r="G1038" i="65"/>
  <c r="G1037" i="65" s="1"/>
  <c r="F1038" i="65"/>
  <c r="F1037" i="65"/>
  <c r="H1035" i="65"/>
  <c r="G1035" i="65"/>
  <c r="F1035" i="65"/>
  <c r="F1034" i="65" s="1"/>
  <c r="H1034" i="65"/>
  <c r="G1034" i="65"/>
  <c r="F1033" i="65"/>
  <c r="F1032" i="65" s="1"/>
  <c r="H1032" i="65"/>
  <c r="H1031" i="65" s="1"/>
  <c r="G1032" i="65"/>
  <c r="G1031" i="65" s="1"/>
  <c r="G1030" i="65" s="1"/>
  <c r="G1029" i="65" s="1"/>
  <c r="F1031" i="65"/>
  <c r="F1030" i="65"/>
  <c r="F1029" i="65" s="1"/>
  <c r="F1023" i="65" s="1"/>
  <c r="F1022" i="65" s="1"/>
  <c r="H1028" i="65"/>
  <c r="H1027" i="65" s="1"/>
  <c r="H1026" i="65" s="1"/>
  <c r="G1028" i="65"/>
  <c r="F1028" i="65"/>
  <c r="G1027" i="65"/>
  <c r="G1026" i="65" s="1"/>
  <c r="G1025" i="65" s="1"/>
  <c r="G1024" i="65" s="1"/>
  <c r="F1027" i="65"/>
  <c r="F1026" i="65"/>
  <c r="F1025" i="65" s="1"/>
  <c r="F1024" i="65" s="1"/>
  <c r="H1025" i="65"/>
  <c r="H1024" i="65" s="1"/>
  <c r="H1020" i="65"/>
  <c r="G1020" i="65"/>
  <c r="H1018" i="65"/>
  <c r="G1018" i="65"/>
  <c r="G1017" i="65" s="1"/>
  <c r="H1017" i="65"/>
  <c r="H1016" i="65"/>
  <c r="G1016" i="65"/>
  <c r="G1015" i="65" s="1"/>
  <c r="H1015" i="65"/>
  <c r="H1014" i="65" s="1"/>
  <c r="H1013" i="65" s="1"/>
  <c r="H952" i="65" s="1"/>
  <c r="H951" i="65" s="1"/>
  <c r="F1011" i="65"/>
  <c r="F1009" i="65"/>
  <c r="F1008" i="65" s="1"/>
  <c r="F1006" i="65"/>
  <c r="F1005" i="65"/>
  <c r="F1004" i="65"/>
  <c r="F1002" i="65"/>
  <c r="F1001" i="65" s="1"/>
  <c r="F1000" i="65" s="1"/>
  <c r="F998" i="65"/>
  <c r="F997" i="65"/>
  <c r="F996" i="65" s="1"/>
  <c r="F995" i="65"/>
  <c r="F994" i="65"/>
  <c r="F993" i="65"/>
  <c r="F991" i="65"/>
  <c r="F989" i="65"/>
  <c r="F988" i="65"/>
  <c r="F987" i="65"/>
  <c r="F986" i="65" s="1"/>
  <c r="F983" i="65"/>
  <c r="F982" i="65" s="1"/>
  <c r="F980" i="65"/>
  <c r="F979" i="65"/>
  <c r="F977" i="65"/>
  <c r="F976" i="65" s="1"/>
  <c r="F973" i="65"/>
  <c r="F972" i="65"/>
  <c r="F971" i="65"/>
  <c r="F970" i="65" s="1"/>
  <c r="F969" i="65" s="1"/>
  <c r="F968" i="65" s="1"/>
  <c r="H970" i="65"/>
  <c r="G970" i="65"/>
  <c r="G969" i="65" s="1"/>
  <c r="H969" i="65"/>
  <c r="H968" i="65"/>
  <c r="G968" i="65"/>
  <c r="H966" i="65"/>
  <c r="H965" i="65" s="1"/>
  <c r="G966" i="65"/>
  <c r="G965" i="65" s="1"/>
  <c r="G964" i="65" s="1"/>
  <c r="F966" i="65"/>
  <c r="F965" i="65" s="1"/>
  <c r="F964" i="65" s="1"/>
  <c r="H964" i="65"/>
  <c r="F963" i="65"/>
  <c r="F962" i="65" s="1"/>
  <c r="H962" i="65"/>
  <c r="G962" i="65"/>
  <c r="F961" i="65"/>
  <c r="F960" i="65" s="1"/>
  <c r="H960" i="65"/>
  <c r="G960" i="65"/>
  <c r="G959" i="65"/>
  <c r="G958" i="65"/>
  <c r="H956" i="65"/>
  <c r="G956" i="65"/>
  <c r="G955" i="65" s="1"/>
  <c r="F956" i="65"/>
  <c r="F955" i="65" s="1"/>
  <c r="F954" i="65" s="1"/>
  <c r="H955" i="65"/>
  <c r="H954" i="65" s="1"/>
  <c r="G954" i="65"/>
  <c r="G953" i="65"/>
  <c r="H949" i="65"/>
  <c r="H948" i="65" s="1"/>
  <c r="H947" i="65" s="1"/>
  <c r="H946" i="65" s="1"/>
  <c r="G949" i="65"/>
  <c r="G948" i="65" s="1"/>
  <c r="G947" i="65" s="1"/>
  <c r="G946" i="65" s="1"/>
  <c r="F949" i="65"/>
  <c r="F948" i="65"/>
  <c r="F947" i="65" s="1"/>
  <c r="F946" i="65" s="1"/>
  <c r="H944" i="65"/>
  <c r="H943" i="65" s="1"/>
  <c r="G944" i="65"/>
  <c r="G943" i="65" s="1"/>
  <c r="F944" i="65"/>
  <c r="F943" i="65"/>
  <c r="H942" i="65"/>
  <c r="G942" i="65"/>
  <c r="G941" i="65" s="1"/>
  <c r="F942" i="65"/>
  <c r="F941" i="65" s="1"/>
  <c r="F940" i="65" s="1"/>
  <c r="H941" i="65"/>
  <c r="H940" i="65"/>
  <c r="G940" i="65"/>
  <c r="F939" i="65"/>
  <c r="F938" i="65"/>
  <c r="H937" i="65"/>
  <c r="G937" i="65" s="1"/>
  <c r="F937" i="65" s="1"/>
  <c r="H935" i="65"/>
  <c r="G935" i="65"/>
  <c r="F935" i="65"/>
  <c r="H933" i="65"/>
  <c r="H932" i="65" s="1"/>
  <c r="H931" i="65" s="1"/>
  <c r="H930" i="65" s="1"/>
  <c r="G933" i="65"/>
  <c r="F933" i="65"/>
  <c r="G932" i="65"/>
  <c r="G931" i="65" s="1"/>
  <c r="F932" i="65"/>
  <c r="F931" i="65" s="1"/>
  <c r="F930" i="65" s="1"/>
  <c r="G930" i="65"/>
  <c r="F927" i="65"/>
  <c r="F926" i="65"/>
  <c r="F925" i="65"/>
  <c r="F924" i="65" s="1"/>
  <c r="F923" i="65" s="1"/>
  <c r="H922" i="65"/>
  <c r="H921" i="65" s="1"/>
  <c r="H920" i="65" s="1"/>
  <c r="H919" i="65" s="1"/>
  <c r="G922" i="65"/>
  <c r="G921" i="65" s="1"/>
  <c r="G920" i="65" s="1"/>
  <c r="G919" i="65" s="1"/>
  <c r="F922" i="65"/>
  <c r="F921" i="65"/>
  <c r="F920" i="65"/>
  <c r="F919" i="65" s="1"/>
  <c r="F918" i="65" s="1"/>
  <c r="G916" i="65"/>
  <c r="G915" i="65"/>
  <c r="G914" i="65"/>
  <c r="H912" i="65"/>
  <c r="G912" i="65"/>
  <c r="G911" i="65" s="1"/>
  <c r="F912" i="65"/>
  <c r="F911" i="65" s="1"/>
  <c r="F910" i="65" s="1"/>
  <c r="H911" i="65"/>
  <c r="H910" i="65"/>
  <c r="H909" i="65" s="1"/>
  <c r="H908" i="65" s="1"/>
  <c r="G910" i="65"/>
  <c r="G909" i="65" s="1"/>
  <c r="G908" i="65" s="1"/>
  <c r="F909" i="65"/>
  <c r="F908" i="65"/>
  <c r="F906" i="65"/>
  <c r="F905" i="65" s="1"/>
  <c r="F903" i="65"/>
  <c r="F902" i="65"/>
  <c r="F900" i="65"/>
  <c r="F899" i="65" s="1"/>
  <c r="F897" i="65"/>
  <c r="F896" i="65"/>
  <c r="F893" i="65"/>
  <c r="F892" i="65"/>
  <c r="G888" i="65"/>
  <c r="G887" i="65" s="1"/>
  <c r="G886" i="65" s="1"/>
  <c r="F888" i="65"/>
  <c r="H887" i="65"/>
  <c r="F887" i="65"/>
  <c r="F886" i="65" s="1"/>
  <c r="F885" i="65" s="1"/>
  <c r="H886" i="65"/>
  <c r="H885" i="65"/>
  <c r="G885" i="65"/>
  <c r="F883" i="65"/>
  <c r="F881" i="65"/>
  <c r="F880" i="65"/>
  <c r="F878" i="65"/>
  <c r="F877" i="65"/>
  <c r="H876" i="65"/>
  <c r="H875" i="65" s="1"/>
  <c r="F876" i="65"/>
  <c r="G875" i="65"/>
  <c r="G874" i="65" s="1"/>
  <c r="F875" i="65"/>
  <c r="F874" i="65" s="1"/>
  <c r="H874" i="65"/>
  <c r="F871" i="65"/>
  <c r="F869" i="65"/>
  <c r="F868" i="65" s="1"/>
  <c r="H867" i="65"/>
  <c r="H866" i="65" s="1"/>
  <c r="G867" i="65"/>
  <c r="G866" i="65" s="1"/>
  <c r="G865" i="65" s="1"/>
  <c r="F867" i="65"/>
  <c r="F866" i="65"/>
  <c r="F865" i="65" s="1"/>
  <c r="H865" i="65"/>
  <c r="H864" i="65"/>
  <c r="H863" i="65" s="1"/>
  <c r="H862" i="65" s="1"/>
  <c r="G864" i="65"/>
  <c r="F864" i="65"/>
  <c r="G863" i="65"/>
  <c r="G862" i="65" s="1"/>
  <c r="F863" i="65"/>
  <c r="F862" i="65"/>
  <c r="F861" i="65"/>
  <c r="H860" i="65"/>
  <c r="G860" i="65"/>
  <c r="H859" i="65"/>
  <c r="H858" i="65" s="1"/>
  <c r="H857" i="65" s="1"/>
  <c r="G859" i="65"/>
  <c r="F859" i="65"/>
  <c r="F858" i="65" s="1"/>
  <c r="G858" i="65"/>
  <c r="G857" i="65" s="1"/>
  <c r="G856" i="65" s="1"/>
  <c r="G855" i="65" s="1"/>
  <c r="H854" i="65"/>
  <c r="H853" i="65" s="1"/>
  <c r="H852" i="65" s="1"/>
  <c r="H851" i="65" s="1"/>
  <c r="H850" i="65" s="1"/>
  <c r="G854" i="65"/>
  <c r="F854" i="65"/>
  <c r="G853" i="65"/>
  <c r="G852" i="65" s="1"/>
  <c r="G851" i="65" s="1"/>
  <c r="G850" i="65" s="1"/>
  <c r="F853" i="65"/>
  <c r="F852" i="65" s="1"/>
  <c r="F851" i="65" s="1"/>
  <c r="F850" i="65" s="1"/>
  <c r="H848" i="65"/>
  <c r="H847" i="65" s="1"/>
  <c r="G848" i="65"/>
  <c r="G847" i="65" s="1"/>
  <c r="G846" i="65" s="1"/>
  <c r="F848" i="65"/>
  <c r="F847" i="65" s="1"/>
  <c r="F846" i="65" s="1"/>
  <c r="F845" i="65" s="1"/>
  <c r="H846" i="65"/>
  <c r="H845" i="65"/>
  <c r="G845" i="65"/>
  <c r="H841" i="65"/>
  <c r="H840" i="65" s="1"/>
  <c r="H839" i="65" s="1"/>
  <c r="H838" i="65" s="1"/>
  <c r="H826" i="65" s="1"/>
  <c r="G841" i="65"/>
  <c r="G840" i="65"/>
  <c r="G839" i="65" s="1"/>
  <c r="G838" i="65"/>
  <c r="G826" i="65" s="1"/>
  <c r="F837" i="65"/>
  <c r="F836" i="65" s="1"/>
  <c r="F835" i="65" s="1"/>
  <c r="F834" i="65" s="1"/>
  <c r="H836" i="65"/>
  <c r="G836" i="65"/>
  <c r="G835" i="65" s="1"/>
  <c r="H835" i="65"/>
  <c r="H834" i="65" s="1"/>
  <c r="G834" i="65"/>
  <c r="G827" i="65" s="1"/>
  <c r="H833" i="65"/>
  <c r="G833" i="65" s="1"/>
  <c r="F833" i="65" s="1"/>
  <c r="H832" i="65"/>
  <c r="G832" i="65"/>
  <c r="F832" i="65" s="1"/>
  <c r="F831" i="65"/>
  <c r="F830" i="65" s="1"/>
  <c r="H830" i="65"/>
  <c r="G830" i="65"/>
  <c r="G829" i="65" s="1"/>
  <c r="G828" i="65" s="1"/>
  <c r="H829" i="65"/>
  <c r="F829" i="65"/>
  <c r="F828" i="65" s="1"/>
  <c r="F827" i="65" s="1"/>
  <c r="F826" i="65" s="1"/>
  <c r="H828" i="65"/>
  <c r="H827" i="65" s="1"/>
  <c r="H824" i="65"/>
  <c r="H823" i="65" s="1"/>
  <c r="H822" i="65"/>
  <c r="F821" i="65"/>
  <c r="H820" i="65"/>
  <c r="H819" i="65" s="1"/>
  <c r="G820" i="65"/>
  <c r="F820" i="65"/>
  <c r="F819" i="65" s="1"/>
  <c r="F818" i="65" s="1"/>
  <c r="G819" i="65"/>
  <c r="H818" i="65"/>
  <c r="H817" i="65" s="1"/>
  <c r="G818" i="65"/>
  <c r="G817" i="65" s="1"/>
  <c r="G816" i="65" s="1"/>
  <c r="F817" i="65"/>
  <c r="F816" i="65" s="1"/>
  <c r="H815" i="65"/>
  <c r="H814" i="65"/>
  <c r="H813" i="65" s="1"/>
  <c r="H812" i="65"/>
  <c r="H811" i="65" s="1"/>
  <c r="H810" i="65" s="1"/>
  <c r="H809" i="65"/>
  <c r="H808" i="65"/>
  <c r="H807" i="65" s="1"/>
  <c r="H806" i="65"/>
  <c r="H805" i="65"/>
  <c r="H804" i="65"/>
  <c r="H803" i="65" s="1"/>
  <c r="F800" i="65"/>
  <c r="F799" i="65" s="1"/>
  <c r="F796" i="65" s="1"/>
  <c r="F798" i="65"/>
  <c r="F797" i="65"/>
  <c r="G795" i="65"/>
  <c r="F795" i="65"/>
  <c r="F794" i="65" s="1"/>
  <c r="H794" i="65"/>
  <c r="H793" i="65" s="1"/>
  <c r="G794" i="65"/>
  <c r="G793" i="65"/>
  <c r="F793" i="65"/>
  <c r="F789" i="65" s="1"/>
  <c r="G792" i="65"/>
  <c r="F792" i="65"/>
  <c r="F791" i="65" s="1"/>
  <c r="H791" i="65"/>
  <c r="H790" i="65" s="1"/>
  <c r="H789" i="65" s="1"/>
  <c r="G791" i="65"/>
  <c r="G790" i="65" s="1"/>
  <c r="G789" i="65" s="1"/>
  <c r="F790" i="65"/>
  <c r="F788" i="65"/>
  <c r="F787" i="65" s="1"/>
  <c r="F786" i="65" s="1"/>
  <c r="F785" i="65" s="1"/>
  <c r="H787" i="65"/>
  <c r="G787" i="65"/>
  <c r="G786" i="65" s="1"/>
  <c r="H786" i="65"/>
  <c r="H785" i="65" s="1"/>
  <c r="G785" i="65"/>
  <c r="F784" i="65"/>
  <c r="F783" i="65"/>
  <c r="F782" i="65" s="1"/>
  <c r="F780" i="65"/>
  <c r="F779" i="65"/>
  <c r="F778" i="65"/>
  <c r="F777" i="65" s="1"/>
  <c r="F776" i="65" s="1"/>
  <c r="H777" i="65"/>
  <c r="G777" i="65"/>
  <c r="H776" i="65"/>
  <c r="G776" i="65"/>
  <c r="F775" i="65"/>
  <c r="F774" i="65" s="1"/>
  <c r="H774" i="65"/>
  <c r="H773" i="65" s="1"/>
  <c r="G774" i="65"/>
  <c r="G773" i="65" s="1"/>
  <c r="F773" i="65"/>
  <c r="G772" i="65"/>
  <c r="F772" i="65"/>
  <c r="F771" i="65" s="1"/>
  <c r="H771" i="65"/>
  <c r="H770" i="65" s="1"/>
  <c r="G771" i="65"/>
  <c r="G770" i="65"/>
  <c r="F770" i="65"/>
  <c r="G769" i="65"/>
  <c r="F769" i="65"/>
  <c r="F768" i="65" s="1"/>
  <c r="H768" i="65"/>
  <c r="H767" i="65" s="1"/>
  <c r="G768" i="65"/>
  <c r="G767" i="65" s="1"/>
  <c r="F767" i="65"/>
  <c r="F765" i="65"/>
  <c r="F764" i="65"/>
  <c r="F763" i="65"/>
  <c r="F762" i="65" s="1"/>
  <c r="H760" i="65"/>
  <c r="G760" i="65"/>
  <c r="F760" i="65"/>
  <c r="F757" i="65" s="1"/>
  <c r="F756" i="65" s="1"/>
  <c r="G759" i="65"/>
  <c r="F759" i="65"/>
  <c r="H758" i="65"/>
  <c r="H757" i="65" s="1"/>
  <c r="H756" i="65" s="1"/>
  <c r="H755" i="65" s="1"/>
  <c r="G758" i="65"/>
  <c r="G757" i="65" s="1"/>
  <c r="F758" i="65"/>
  <c r="H754" i="65"/>
  <c r="G754" i="65"/>
  <c r="G753" i="65" s="1"/>
  <c r="G752" i="65" s="1"/>
  <c r="G751" i="65" s="1"/>
  <c r="H753" i="65"/>
  <c r="H752" i="65" s="1"/>
  <c r="H751" i="65" s="1"/>
  <c r="F750" i="65"/>
  <c r="F749" i="65" s="1"/>
  <c r="F748" i="65" s="1"/>
  <c r="F747" i="65" s="1"/>
  <c r="F746" i="65" s="1"/>
  <c r="H749" i="65"/>
  <c r="H748" i="65" s="1"/>
  <c r="H747" i="65" s="1"/>
  <c r="H746" i="65" s="1"/>
  <c r="G749" i="65"/>
  <c r="G748" i="65"/>
  <c r="G747" i="65" s="1"/>
  <c r="G746" i="65" s="1"/>
  <c r="H743" i="65"/>
  <c r="H742" i="65"/>
  <c r="H740" i="65"/>
  <c r="H739" i="65" s="1"/>
  <c r="H737" i="65"/>
  <c r="H736" i="65"/>
  <c r="H735" i="65" s="1"/>
  <c r="F733" i="65"/>
  <c r="F732" i="65"/>
  <c r="F730" i="65"/>
  <c r="F729" i="65" s="1"/>
  <c r="H727" i="65"/>
  <c r="G727" i="65"/>
  <c r="G726" i="65" s="1"/>
  <c r="F727" i="65"/>
  <c r="F726" i="65" s="1"/>
  <c r="H726" i="65"/>
  <c r="F725" i="65"/>
  <c r="F724" i="65" s="1"/>
  <c r="F723" i="65" s="1"/>
  <c r="H724" i="65"/>
  <c r="H723" i="65" s="1"/>
  <c r="G724" i="65"/>
  <c r="G723" i="65"/>
  <c r="G722" i="65"/>
  <c r="G721" i="65" s="1"/>
  <c r="F722" i="65"/>
  <c r="F721" i="65" s="1"/>
  <c r="F720" i="65" s="1"/>
  <c r="H721" i="65"/>
  <c r="H720" i="65"/>
  <c r="G720" i="65"/>
  <c r="H718" i="65"/>
  <c r="H717" i="65" s="1"/>
  <c r="H707" i="65" s="1"/>
  <c r="H706" i="65" s="1"/>
  <c r="G718" i="65"/>
  <c r="G717" i="65" s="1"/>
  <c r="F718" i="65"/>
  <c r="F717" i="65"/>
  <c r="F716" i="65"/>
  <c r="F715" i="65" s="1"/>
  <c r="F714" i="65" s="1"/>
  <c r="H715" i="65"/>
  <c r="G715" i="65"/>
  <c r="G714" i="65" s="1"/>
  <c r="H714" i="65"/>
  <c r="F712" i="65"/>
  <c r="F711" i="65"/>
  <c r="H709" i="65"/>
  <c r="G709" i="65"/>
  <c r="G708" i="65" s="1"/>
  <c r="F709" i="65"/>
  <c r="F708" i="65" s="1"/>
  <c r="H708" i="65"/>
  <c r="G707" i="65"/>
  <c r="G706" i="65" s="1"/>
  <c r="H704" i="65"/>
  <c r="G704" i="65"/>
  <c r="G703" i="65" s="1"/>
  <c r="F704" i="65"/>
  <c r="F703" i="65" s="1"/>
  <c r="H703" i="65"/>
  <c r="H701" i="65"/>
  <c r="H700" i="65" s="1"/>
  <c r="H699" i="65" s="1"/>
  <c r="G701" i="65"/>
  <c r="G700" i="65" s="1"/>
  <c r="G699" i="65" s="1"/>
  <c r="F701" i="65"/>
  <c r="F700" i="65"/>
  <c r="F699" i="65"/>
  <c r="H697" i="65"/>
  <c r="G697" i="65"/>
  <c r="F697" i="65"/>
  <c r="F696" i="65" s="1"/>
  <c r="H696" i="65"/>
  <c r="H695" i="65" s="1"/>
  <c r="G696" i="65"/>
  <c r="G695" i="65"/>
  <c r="F695" i="65"/>
  <c r="H693" i="65"/>
  <c r="G693" i="65"/>
  <c r="F693" i="65"/>
  <c r="H691" i="65"/>
  <c r="H690" i="65" s="1"/>
  <c r="H689" i="65" s="1"/>
  <c r="G691" i="65"/>
  <c r="F691" i="65"/>
  <c r="G690" i="65"/>
  <c r="G689" i="65"/>
  <c r="G688" i="65" s="1"/>
  <c r="H686" i="65"/>
  <c r="H685" i="65" s="1"/>
  <c r="H684" i="65" s="1"/>
  <c r="H683" i="65" s="1"/>
  <c r="G686" i="65"/>
  <c r="F686" i="65"/>
  <c r="F685" i="65" s="1"/>
  <c r="G685" i="65"/>
  <c r="G684" i="65"/>
  <c r="G683" i="65" s="1"/>
  <c r="F684" i="65"/>
  <c r="F683" i="65"/>
  <c r="H682" i="65"/>
  <c r="H681" i="65" s="1"/>
  <c r="H680" i="65" s="1"/>
  <c r="H679" i="65" s="1"/>
  <c r="H678" i="65" s="1"/>
  <c r="G682" i="65"/>
  <c r="F682" i="65"/>
  <c r="F681" i="65" s="1"/>
  <c r="G681" i="65"/>
  <c r="G680" i="65"/>
  <c r="G679" i="65" s="1"/>
  <c r="G678" i="65" s="1"/>
  <c r="G677" i="65" s="1"/>
  <c r="F680" i="65"/>
  <c r="F679" i="65"/>
  <c r="F678" i="65" s="1"/>
  <c r="H677" i="65"/>
  <c r="H675" i="65"/>
  <c r="H674" i="65"/>
  <c r="H672" i="65"/>
  <c r="H671" i="65" s="1"/>
  <c r="H669" i="65"/>
  <c r="H668" i="65"/>
  <c r="H666" i="65"/>
  <c r="H665" i="65" s="1"/>
  <c r="F663" i="65"/>
  <c r="F662" i="65" s="1"/>
  <c r="F661" i="65" s="1"/>
  <c r="F659" i="65"/>
  <c r="F658" i="65"/>
  <c r="F657" i="65"/>
  <c r="F656" i="65" s="1"/>
  <c r="F655" i="65" s="1"/>
  <c r="F653" i="65"/>
  <c r="F652" i="65"/>
  <c r="F651" i="65"/>
  <c r="H650" i="65"/>
  <c r="H649" i="65" s="1"/>
  <c r="G650" i="65"/>
  <c r="G649" i="65" s="1"/>
  <c r="F650" i="65"/>
  <c r="F649" i="65"/>
  <c r="H647" i="65"/>
  <c r="G647" i="65"/>
  <c r="F647" i="65"/>
  <c r="F646" i="65" s="1"/>
  <c r="H646" i="65"/>
  <c r="G646" i="65"/>
  <c r="H644" i="65"/>
  <c r="H643" i="65" s="1"/>
  <c r="G644" i="65"/>
  <c r="G643" i="65" s="1"/>
  <c r="F644" i="65"/>
  <c r="F643" i="65" s="1"/>
  <c r="F642" i="65"/>
  <c r="H641" i="65"/>
  <c r="G641" i="65"/>
  <c r="G640" i="65" s="1"/>
  <c r="F641" i="65"/>
  <c r="F640" i="65" s="1"/>
  <c r="H640" i="65"/>
  <c r="F639" i="65"/>
  <c r="F638" i="65" s="1"/>
  <c r="F637" i="65" s="1"/>
  <c r="H638" i="65"/>
  <c r="H637" i="65" s="1"/>
  <c r="G638" i="65"/>
  <c r="G637" i="65"/>
  <c r="G636" i="65"/>
  <c r="G635" i="65" s="1"/>
  <c r="F636" i="65"/>
  <c r="F635" i="65" s="1"/>
  <c r="F634" i="65" s="1"/>
  <c r="H635" i="65"/>
  <c r="H634" i="65"/>
  <c r="G634" i="65"/>
  <c r="G633" i="65"/>
  <c r="G632" i="65" s="1"/>
  <c r="H631" i="65"/>
  <c r="H630" i="65" s="1"/>
  <c r="H629" i="65" s="1"/>
  <c r="H628" i="65" s="1"/>
  <c r="G631" i="65"/>
  <c r="F631" i="65"/>
  <c r="F630" i="65" s="1"/>
  <c r="G630" i="65"/>
  <c r="G629" i="65" s="1"/>
  <c r="G628" i="65" s="1"/>
  <c r="G627" i="65" s="1"/>
  <c r="G626" i="65" s="1"/>
  <c r="F629" i="65"/>
  <c r="F628" i="65"/>
  <c r="F627" i="65" s="1"/>
  <c r="H627" i="65"/>
  <c r="F624" i="65"/>
  <c r="F623" i="65"/>
  <c r="F622" i="65"/>
  <c r="F621" i="65"/>
  <c r="F620" i="65" s="1"/>
  <c r="F619" i="65" s="1"/>
  <c r="F618" i="65"/>
  <c r="F617" i="65"/>
  <c r="F616" i="65" s="1"/>
  <c r="F615" i="65" s="1"/>
  <c r="F614" i="65"/>
  <c r="F613" i="65"/>
  <c r="F612" i="65" s="1"/>
  <c r="F611" i="65" s="1"/>
  <c r="F610" i="65"/>
  <c r="F609" i="65" s="1"/>
  <c r="F607" i="65"/>
  <c r="F606" i="65"/>
  <c r="F605" i="65"/>
  <c r="H603" i="65"/>
  <c r="G603" i="65"/>
  <c r="F603" i="65"/>
  <c r="F602" i="65" s="1"/>
  <c r="H602" i="65"/>
  <c r="H601" i="65" s="1"/>
  <c r="H600" i="65" s="1"/>
  <c r="H599" i="65" s="1"/>
  <c r="G602" i="65"/>
  <c r="G601" i="65"/>
  <c r="G600" i="65" s="1"/>
  <c r="G599" i="65" s="1"/>
  <c r="F601" i="65"/>
  <c r="F600" i="65"/>
  <c r="F599" i="65" s="1"/>
  <c r="H597" i="65"/>
  <c r="H596" i="65" s="1"/>
  <c r="H595" i="65" s="1"/>
  <c r="G597" i="65"/>
  <c r="G596" i="65" s="1"/>
  <c r="G595" i="65" s="1"/>
  <c r="F597" i="65"/>
  <c r="F596" i="65"/>
  <c r="F595" i="65"/>
  <c r="H593" i="65"/>
  <c r="H592" i="65" s="1"/>
  <c r="H591" i="65" s="1"/>
  <c r="H590" i="65" s="1"/>
  <c r="G593" i="65"/>
  <c r="F593" i="65"/>
  <c r="F592" i="65" s="1"/>
  <c r="G592" i="65"/>
  <c r="G591" i="65" s="1"/>
  <c r="G590" i="65" s="1"/>
  <c r="F591" i="65"/>
  <c r="F590" i="65"/>
  <c r="H589" i="65"/>
  <c r="H588" i="65" s="1"/>
  <c r="H587" i="65" s="1"/>
  <c r="H586" i="65" s="1"/>
  <c r="G589" i="65"/>
  <c r="F589" i="65"/>
  <c r="F588" i="65" s="1"/>
  <c r="G588" i="65"/>
  <c r="G587" i="65" s="1"/>
  <c r="G586" i="65" s="1"/>
  <c r="F587" i="65"/>
  <c r="F586" i="65"/>
  <c r="H585" i="65"/>
  <c r="H584" i="65" s="1"/>
  <c r="G585" i="65"/>
  <c r="F585" i="65"/>
  <c r="F584" i="65" s="1"/>
  <c r="G584" i="65"/>
  <c r="G583" i="65" s="1"/>
  <c r="F583" i="65"/>
  <c r="G582" i="65"/>
  <c r="F582" i="65"/>
  <c r="H580" i="65"/>
  <c r="G580" i="65"/>
  <c r="F580" i="65"/>
  <c r="F579" i="65" s="1"/>
  <c r="F578" i="65" s="1"/>
  <c r="H579" i="65"/>
  <c r="H578" i="65" s="1"/>
  <c r="G579" i="65"/>
  <c r="G578" i="65"/>
  <c r="F577" i="65"/>
  <c r="H576" i="65"/>
  <c r="H575" i="65" s="1"/>
  <c r="G576" i="65"/>
  <c r="G575" i="65" s="1"/>
  <c r="G574" i="65" s="1"/>
  <c r="F576" i="65"/>
  <c r="F575" i="65" s="1"/>
  <c r="F574" i="65" s="1"/>
  <c r="H574" i="65"/>
  <c r="F573" i="65"/>
  <c r="H572" i="65"/>
  <c r="H571" i="65" s="1"/>
  <c r="G572" i="65"/>
  <c r="F572" i="65"/>
  <c r="F571" i="65" s="1"/>
  <c r="F570" i="65" s="1"/>
  <c r="G571" i="65"/>
  <c r="H570" i="65"/>
  <c r="G570" i="65"/>
  <c r="H568" i="65"/>
  <c r="G568" i="65"/>
  <c r="G567" i="65" s="1"/>
  <c r="F568" i="65"/>
  <c r="F567" i="65" s="1"/>
  <c r="F566" i="65" s="1"/>
  <c r="H567" i="65"/>
  <c r="H566" i="65"/>
  <c r="G566" i="65"/>
  <c r="F565" i="65"/>
  <c r="F564" i="65" s="1"/>
  <c r="H564" i="65"/>
  <c r="G564" i="65"/>
  <c r="G563" i="65" s="1"/>
  <c r="G562" i="65" s="1"/>
  <c r="G561" i="65" s="1"/>
  <c r="G560" i="65" s="1"/>
  <c r="H563" i="65"/>
  <c r="H562" i="65" s="1"/>
  <c r="F563" i="65"/>
  <c r="F562" i="65"/>
  <c r="F558" i="65"/>
  <c r="F557" i="65"/>
  <c r="F556" i="65"/>
  <c r="F555" i="65" s="1"/>
  <c r="F553" i="65"/>
  <c r="F552" i="65" s="1"/>
  <c r="H550" i="65"/>
  <c r="G550" i="65"/>
  <c r="F550" i="65"/>
  <c r="F549" i="65"/>
  <c r="H548" i="65"/>
  <c r="H547" i="65" s="1"/>
  <c r="G548" i="65"/>
  <c r="F548" i="65"/>
  <c r="F547" i="65" s="1"/>
  <c r="G547" i="65"/>
  <c r="H546" i="65"/>
  <c r="G546" i="65"/>
  <c r="H544" i="65"/>
  <c r="H543" i="65"/>
  <c r="H542" i="65" s="1"/>
  <c r="F541" i="65"/>
  <c r="H539" i="65"/>
  <c r="G539" i="65"/>
  <c r="F539" i="65"/>
  <c r="F538" i="65"/>
  <c r="H537" i="65"/>
  <c r="G537" i="65"/>
  <c r="G536" i="65" s="1"/>
  <c r="G535" i="65" s="1"/>
  <c r="G534" i="65" s="1"/>
  <c r="F537" i="65"/>
  <c r="H536" i="65"/>
  <c r="F536" i="65"/>
  <c r="F535" i="65" s="1"/>
  <c r="F534" i="65" s="1"/>
  <c r="H535" i="65"/>
  <c r="H534" i="65" s="1"/>
  <c r="F532" i="65"/>
  <c r="F531" i="65"/>
  <c r="H529" i="65"/>
  <c r="G529" i="65"/>
  <c r="F529" i="65"/>
  <c r="F528" i="65" s="1"/>
  <c r="H528" i="65"/>
  <c r="G528" i="65"/>
  <c r="H526" i="65"/>
  <c r="H525" i="65" s="1"/>
  <c r="G526" i="65"/>
  <c r="G525" i="65" s="1"/>
  <c r="G524" i="65" s="1"/>
  <c r="F526" i="65"/>
  <c r="F525" i="65" s="1"/>
  <c r="F524" i="65" s="1"/>
  <c r="H524" i="65"/>
  <c r="H522" i="65"/>
  <c r="H521" i="65" s="1"/>
  <c r="H520" i="65" s="1"/>
  <c r="H519" i="65" s="1"/>
  <c r="G522" i="65"/>
  <c r="G521" i="65" s="1"/>
  <c r="G520" i="65" s="1"/>
  <c r="G519" i="65" s="1"/>
  <c r="F522" i="65"/>
  <c r="F521" i="65"/>
  <c r="F520" i="65"/>
  <c r="F519" i="65" s="1"/>
  <c r="F518" i="65"/>
  <c r="F517" i="65" s="1"/>
  <c r="F516" i="65" s="1"/>
  <c r="H517" i="65"/>
  <c r="H516" i="65" s="1"/>
  <c r="H515" i="65" s="1"/>
  <c r="H510" i="65" s="1"/>
  <c r="G517" i="65"/>
  <c r="G516" i="65"/>
  <c r="G515" i="65"/>
  <c r="F515" i="65"/>
  <c r="H513" i="65"/>
  <c r="G513" i="65"/>
  <c r="G512" i="65" s="1"/>
  <c r="F513" i="65"/>
  <c r="F512" i="65" s="1"/>
  <c r="F511" i="65" s="1"/>
  <c r="H512" i="65"/>
  <c r="H511" i="65" s="1"/>
  <c r="G511" i="65"/>
  <c r="G510" i="65"/>
  <c r="F510" i="65"/>
  <c r="F509" i="65"/>
  <c r="F508" i="65"/>
  <c r="F507" i="65"/>
  <c r="F506" i="65"/>
  <c r="H504" i="65"/>
  <c r="G504" i="65"/>
  <c r="G503" i="65" s="1"/>
  <c r="F504" i="65"/>
  <c r="F503" i="65" s="1"/>
  <c r="F499" i="65" s="1"/>
  <c r="F498" i="65" s="1"/>
  <c r="F497" i="65" s="1"/>
  <c r="H503" i="65"/>
  <c r="H501" i="65"/>
  <c r="H500" i="65" s="1"/>
  <c r="G501" i="65"/>
  <c r="F501" i="65"/>
  <c r="G500" i="65"/>
  <c r="G499" i="65" s="1"/>
  <c r="G498" i="65" s="1"/>
  <c r="G497" i="65" s="1"/>
  <c r="F500" i="65"/>
  <c r="F496" i="65"/>
  <c r="F495" i="65" s="1"/>
  <c r="H495" i="65"/>
  <c r="H494" i="65" s="1"/>
  <c r="H493" i="65" s="1"/>
  <c r="G495" i="65"/>
  <c r="G494" i="65" s="1"/>
  <c r="F494" i="65"/>
  <c r="F493" i="65"/>
  <c r="F492" i="65"/>
  <c r="F491" i="65" s="1"/>
  <c r="F490" i="65" s="1"/>
  <c r="F489" i="65" s="1"/>
  <c r="H491" i="65"/>
  <c r="G491" i="65"/>
  <c r="G490" i="65" s="1"/>
  <c r="H490" i="65"/>
  <c r="H489" i="65" s="1"/>
  <c r="G489" i="65"/>
  <c r="H487" i="65"/>
  <c r="H486" i="65" s="1"/>
  <c r="H485" i="65" s="1"/>
  <c r="G487" i="65"/>
  <c r="G486" i="65" s="1"/>
  <c r="G485" i="65" s="1"/>
  <c r="F487" i="65"/>
  <c r="F486" i="65"/>
  <c r="F485" i="65" s="1"/>
  <c r="H484" i="65"/>
  <c r="H483" i="65" s="1"/>
  <c r="H482" i="65" s="1"/>
  <c r="H481" i="65" s="1"/>
  <c r="H480" i="65" s="1"/>
  <c r="H479" i="65" s="1"/>
  <c r="G484" i="65"/>
  <c r="F484" i="65"/>
  <c r="G483" i="65"/>
  <c r="G482" i="65" s="1"/>
  <c r="G481" i="65" s="1"/>
  <c r="F483" i="65"/>
  <c r="F482" i="65" s="1"/>
  <c r="F481" i="65" s="1"/>
  <c r="F480" i="65" s="1"/>
  <c r="F479" i="65" s="1"/>
  <c r="G480" i="65"/>
  <c r="G479" i="65" s="1"/>
  <c r="H477" i="65"/>
  <c r="G477" i="65"/>
  <c r="F477" i="65"/>
  <c r="H476" i="65"/>
  <c r="H475" i="65" s="1"/>
  <c r="H474" i="65" s="1"/>
  <c r="H473" i="65" s="1"/>
  <c r="G476" i="65"/>
  <c r="F476" i="65"/>
  <c r="F475" i="65" s="1"/>
  <c r="G475" i="65"/>
  <c r="G474" i="65"/>
  <c r="G473" i="65" s="1"/>
  <c r="F474" i="65"/>
  <c r="F473" i="65" s="1"/>
  <c r="F469" i="65" s="1"/>
  <c r="F472" i="65"/>
  <c r="F471" i="65" s="1"/>
  <c r="F470" i="65" s="1"/>
  <c r="H467" i="65"/>
  <c r="H466" i="65" s="1"/>
  <c r="G467" i="65"/>
  <c r="G466" i="65" s="1"/>
  <c r="G465" i="65" s="1"/>
  <c r="F467" i="65"/>
  <c r="F466" i="65"/>
  <c r="F465" i="65" s="1"/>
  <c r="H465" i="65"/>
  <c r="H462" i="65"/>
  <c r="H461" i="65"/>
  <c r="H460" i="65"/>
  <c r="H458" i="65"/>
  <c r="G458" i="65"/>
  <c r="G457" i="65" s="1"/>
  <c r="F458" i="65"/>
  <c r="F457" i="65" s="1"/>
  <c r="F456" i="65" s="1"/>
  <c r="H457" i="65"/>
  <c r="H456" i="65"/>
  <c r="H455" i="65" s="1"/>
  <c r="G456" i="65"/>
  <c r="G455" i="65" s="1"/>
  <c r="F455" i="65"/>
  <c r="H453" i="65"/>
  <c r="G453" i="65"/>
  <c r="G452" i="65" s="1"/>
  <c r="F453" i="65"/>
  <c r="F452" i="65" s="1"/>
  <c r="F451" i="65" s="1"/>
  <c r="H452" i="65"/>
  <c r="H451" i="65"/>
  <c r="G451" i="65"/>
  <c r="H449" i="65"/>
  <c r="H448" i="65" s="1"/>
  <c r="G449" i="65"/>
  <c r="G448" i="65" s="1"/>
  <c r="G447" i="65" s="1"/>
  <c r="F449" i="65"/>
  <c r="F448" i="65"/>
  <c r="F447" i="65" s="1"/>
  <c r="H447" i="65"/>
  <c r="H445" i="65"/>
  <c r="G445" i="65"/>
  <c r="F445" i="65"/>
  <c r="H443" i="65"/>
  <c r="G443" i="65"/>
  <c r="G440" i="65" s="1"/>
  <c r="G439" i="65" s="1"/>
  <c r="G434" i="65" s="1"/>
  <c r="G433" i="65" s="1"/>
  <c r="F443" i="65"/>
  <c r="H442" i="65"/>
  <c r="G442" i="65"/>
  <c r="G441" i="65" s="1"/>
  <c r="F442" i="65"/>
  <c r="F441" i="65" s="1"/>
  <c r="H441" i="65"/>
  <c r="H440" i="65"/>
  <c r="H439" i="65" s="1"/>
  <c r="H434" i="65" s="1"/>
  <c r="H433" i="65" s="1"/>
  <c r="F438" i="65"/>
  <c r="H437" i="65"/>
  <c r="H436" i="65" s="1"/>
  <c r="G437" i="65"/>
  <c r="G436" i="65" s="1"/>
  <c r="G435" i="65" s="1"/>
  <c r="F437" i="65"/>
  <c r="F436" i="65"/>
  <c r="F435" i="65" s="1"/>
  <c r="H435" i="65"/>
  <c r="F430" i="65"/>
  <c r="F429" i="65" s="1"/>
  <c r="F425" i="65" s="1"/>
  <c r="F424" i="65" s="1"/>
  <c r="F427" i="65"/>
  <c r="F426" i="65"/>
  <c r="H422" i="65"/>
  <c r="G422" i="65"/>
  <c r="F422" i="65"/>
  <c r="H420" i="65"/>
  <c r="G420" i="65"/>
  <c r="F420" i="65"/>
  <c r="H418" i="65"/>
  <c r="G418" i="65"/>
  <c r="F418" i="65"/>
  <c r="F417" i="65" s="1"/>
  <c r="H417" i="65"/>
  <c r="H416" i="65" s="1"/>
  <c r="H415" i="65" s="1"/>
  <c r="G417" i="65"/>
  <c r="G416" i="65"/>
  <c r="G415" i="65" s="1"/>
  <c r="F416" i="65"/>
  <c r="F415" i="65"/>
  <c r="F414" i="65"/>
  <c r="H413" i="65"/>
  <c r="G413" i="65"/>
  <c r="G412" i="65" s="1"/>
  <c r="F413" i="65"/>
  <c r="F412" i="65" s="1"/>
  <c r="F411" i="65" s="1"/>
  <c r="H412" i="65"/>
  <c r="H411" i="65"/>
  <c r="G411" i="65"/>
  <c r="H409" i="65"/>
  <c r="H408" i="65" s="1"/>
  <c r="G409" i="65"/>
  <c r="G408" i="65" s="1"/>
  <c r="G407" i="65" s="1"/>
  <c r="F409" i="65"/>
  <c r="F408" i="65"/>
  <c r="F407" i="65" s="1"/>
  <c r="H407" i="65"/>
  <c r="H406" i="65"/>
  <c r="H405" i="65" s="1"/>
  <c r="H404" i="65" s="1"/>
  <c r="G406" i="65"/>
  <c r="F406" i="65"/>
  <c r="G405" i="65"/>
  <c r="G404" i="65" s="1"/>
  <c r="G403" i="65" s="1"/>
  <c r="G402" i="65" s="1"/>
  <c r="G395" i="65" s="1"/>
  <c r="F405" i="65"/>
  <c r="F404" i="65"/>
  <c r="F403" i="65" s="1"/>
  <c r="H403" i="65"/>
  <c r="H402" i="65"/>
  <c r="H395" i="65" s="1"/>
  <c r="H399" i="65"/>
  <c r="H398" i="65" s="1"/>
  <c r="G399" i="65"/>
  <c r="G398" i="65" s="1"/>
  <c r="G397" i="65" s="1"/>
  <c r="F399" i="65"/>
  <c r="F398" i="65" s="1"/>
  <c r="F397" i="65" s="1"/>
  <c r="F396" i="65" s="1"/>
  <c r="H397" i="65"/>
  <c r="H396" i="65"/>
  <c r="G396" i="65"/>
  <c r="H393" i="65"/>
  <c r="G393" i="65"/>
  <c r="G392" i="65" s="1"/>
  <c r="F393" i="65"/>
  <c r="F392" i="65" s="1"/>
  <c r="F391" i="65" s="1"/>
  <c r="H392" i="65"/>
  <c r="H391" i="65"/>
  <c r="H390" i="65" s="1"/>
  <c r="G391" i="65"/>
  <c r="G390" i="65" s="1"/>
  <c r="F390" i="65"/>
  <c r="G389" i="65"/>
  <c r="H388" i="65"/>
  <c r="G388" i="65"/>
  <c r="G387" i="65" s="1"/>
  <c r="H387" i="65"/>
  <c r="H386" i="65" s="1"/>
  <c r="G386" i="65"/>
  <c r="H384" i="65"/>
  <c r="H383" i="65" s="1"/>
  <c r="H382" i="65" s="1"/>
  <c r="H381" i="65" s="1"/>
  <c r="G384" i="65"/>
  <c r="F384" i="65"/>
  <c r="F383" i="65" s="1"/>
  <c r="G383" i="65"/>
  <c r="G382" i="65" s="1"/>
  <c r="G381" i="65" s="1"/>
  <c r="F382" i="65"/>
  <c r="F381" i="65"/>
  <c r="F380" i="65"/>
  <c r="F379" i="65" s="1"/>
  <c r="F378" i="65" s="1"/>
  <c r="F377" i="65" s="1"/>
  <c r="H379" i="65"/>
  <c r="G379" i="65"/>
  <c r="G378" i="65" s="1"/>
  <c r="H378" i="65"/>
  <c r="H377" i="65" s="1"/>
  <c r="H363" i="65" s="1"/>
  <c r="G377" i="65"/>
  <c r="F375" i="65"/>
  <c r="F374" i="65"/>
  <c r="F373" i="65"/>
  <c r="H372" i="65"/>
  <c r="G372" i="65"/>
  <c r="G371" i="65" s="1"/>
  <c r="F372" i="65"/>
  <c r="F371" i="65" s="1"/>
  <c r="F370" i="65" s="1"/>
  <c r="F363" i="65" s="1"/>
  <c r="H371" i="65"/>
  <c r="H370" i="65"/>
  <c r="G370" i="65"/>
  <c r="G363" i="65" s="1"/>
  <c r="F368" i="65"/>
  <c r="F367" i="65"/>
  <c r="F365" i="65"/>
  <c r="F364" i="65" s="1"/>
  <c r="H361" i="65"/>
  <c r="G361" i="65"/>
  <c r="G360" i="65" s="1"/>
  <c r="G359" i="65" s="1"/>
  <c r="F361" i="65"/>
  <c r="H360" i="65"/>
  <c r="F360" i="65"/>
  <c r="F359" i="65" s="1"/>
  <c r="H359" i="65"/>
  <c r="H357" i="65"/>
  <c r="H356" i="65" s="1"/>
  <c r="G357" i="65"/>
  <c r="G356" i="65" s="1"/>
  <c r="G355" i="65" s="1"/>
  <c r="F357" i="65"/>
  <c r="F356" i="65" s="1"/>
  <c r="F355" i="65" s="1"/>
  <c r="F354" i="65" s="1"/>
  <c r="H355" i="65"/>
  <c r="H354" i="65" s="1"/>
  <c r="H350" i="65" s="1"/>
  <c r="H352" i="65"/>
  <c r="H351" i="65" s="1"/>
  <c r="G352" i="65"/>
  <c r="G351" i="65" s="1"/>
  <c r="F352" i="65"/>
  <c r="F351" i="65"/>
  <c r="H348" i="65"/>
  <c r="H347" i="65" s="1"/>
  <c r="H343" i="65" s="1"/>
  <c r="H342" i="65" s="1"/>
  <c r="H341" i="65" s="1"/>
  <c r="G348" i="65"/>
  <c r="G347" i="65" s="1"/>
  <c r="G343" i="65" s="1"/>
  <c r="G342" i="65" s="1"/>
  <c r="G341" i="65" s="1"/>
  <c r="F348" i="65"/>
  <c r="F347" i="65"/>
  <c r="F343" i="65" s="1"/>
  <c r="F342" i="65" s="1"/>
  <c r="F341" i="65" s="1"/>
  <c r="H345" i="65"/>
  <c r="G345" i="65"/>
  <c r="G344" i="65" s="1"/>
  <c r="F345" i="65"/>
  <c r="H344" i="65"/>
  <c r="F344" i="65"/>
  <c r="H338" i="65"/>
  <c r="H337" i="65" s="1"/>
  <c r="G338" i="65"/>
  <c r="G337" i="65"/>
  <c r="H335" i="65"/>
  <c r="G335" i="65"/>
  <c r="G334" i="65" s="1"/>
  <c r="F335" i="65"/>
  <c r="H334" i="65"/>
  <c r="H332" i="65"/>
  <c r="G332" i="65"/>
  <c r="F332" i="65"/>
  <c r="F329" i="65" s="1"/>
  <c r="F328" i="65" s="1"/>
  <c r="H330" i="65"/>
  <c r="G330" i="65"/>
  <c r="G329" i="65" s="1"/>
  <c r="F330" i="65"/>
  <c r="H329" i="65"/>
  <c r="H328" i="65" s="1"/>
  <c r="F327" i="65"/>
  <c r="H326" i="65"/>
  <c r="G326" i="65"/>
  <c r="G325" i="65" s="1"/>
  <c r="F326" i="65"/>
  <c r="F325" i="65" s="1"/>
  <c r="F324" i="65" s="1"/>
  <c r="H325" i="65"/>
  <c r="H324" i="65"/>
  <c r="G324" i="65"/>
  <c r="F323" i="65"/>
  <c r="F322" i="65" s="1"/>
  <c r="H322" i="65"/>
  <c r="G322" i="65"/>
  <c r="G321" i="65" s="1"/>
  <c r="G320" i="65" s="1"/>
  <c r="G319" i="65" s="1"/>
  <c r="H321" i="65"/>
  <c r="H320" i="65" s="1"/>
  <c r="H319" i="65" s="1"/>
  <c r="F321" i="65"/>
  <c r="F320" i="65"/>
  <c r="F319" i="65" s="1"/>
  <c r="H317" i="65"/>
  <c r="H316" i="65" s="1"/>
  <c r="H315" i="65" s="1"/>
  <c r="G317" i="65"/>
  <c r="G316" i="65" s="1"/>
  <c r="G315" i="65" s="1"/>
  <c r="F317" i="65"/>
  <c r="F316" i="65"/>
  <c r="F315" i="65" s="1"/>
  <c r="F310" i="65" s="1"/>
  <c r="H313" i="65"/>
  <c r="H312" i="65" s="1"/>
  <c r="H311" i="65" s="1"/>
  <c r="H310" i="65" s="1"/>
  <c r="G313" i="65"/>
  <c r="F313" i="65"/>
  <c r="F312" i="65" s="1"/>
  <c r="G312" i="65"/>
  <c r="G311" i="65" s="1"/>
  <c r="G310" i="65" s="1"/>
  <c r="F311" i="65"/>
  <c r="H309" i="65"/>
  <c r="G309" i="65"/>
  <c r="F309" i="65"/>
  <c r="F308" i="65" s="1"/>
  <c r="H308" i="65"/>
  <c r="H307" i="65" s="1"/>
  <c r="G308" i="65"/>
  <c r="G307" i="65"/>
  <c r="F307" i="65"/>
  <c r="H305" i="65"/>
  <c r="G305" i="65"/>
  <c r="G304" i="65" s="1"/>
  <c r="F305" i="65"/>
  <c r="F304" i="65" s="1"/>
  <c r="F303" i="65" s="1"/>
  <c r="H304" i="65"/>
  <c r="H303" i="65" s="1"/>
  <c r="G303" i="65"/>
  <c r="H301" i="65"/>
  <c r="H300" i="65" s="1"/>
  <c r="G301" i="65"/>
  <c r="F301" i="65"/>
  <c r="G300" i="65"/>
  <c r="F300" i="65"/>
  <c r="F299" i="65"/>
  <c r="H298" i="65"/>
  <c r="G298" i="65"/>
  <c r="G297" i="65" s="1"/>
  <c r="F298" i="65"/>
  <c r="F297" i="65" s="1"/>
  <c r="F296" i="65" s="1"/>
  <c r="H297" i="65"/>
  <c r="H296" i="65"/>
  <c r="G296" i="65"/>
  <c r="H294" i="65"/>
  <c r="H293" i="65" s="1"/>
  <c r="G294" i="65"/>
  <c r="F294" i="65"/>
  <c r="F293" i="65" s="1"/>
  <c r="F292" i="65" s="1"/>
  <c r="G293" i="65"/>
  <c r="G292" i="65" s="1"/>
  <c r="H292" i="65"/>
  <c r="F291" i="65"/>
  <c r="F290" i="65" s="1"/>
  <c r="H290" i="65"/>
  <c r="G290" i="65"/>
  <c r="F289" i="65"/>
  <c r="F288" i="65" s="1"/>
  <c r="F287" i="65" s="1"/>
  <c r="F286" i="65"/>
  <c r="F285" i="65" s="1"/>
  <c r="H285" i="65"/>
  <c r="H284" i="65" s="1"/>
  <c r="G285" i="65"/>
  <c r="G284" i="65" s="1"/>
  <c r="F284" i="65"/>
  <c r="F283" i="65"/>
  <c r="H282" i="65"/>
  <c r="H281" i="65" s="1"/>
  <c r="G282" i="65"/>
  <c r="F282" i="65"/>
  <c r="F281" i="65" s="1"/>
  <c r="G281" i="65"/>
  <c r="F280" i="65"/>
  <c r="F279" i="65" s="1"/>
  <c r="F278" i="65" s="1"/>
  <c r="F274" i="65" s="1"/>
  <c r="F273" i="65" s="1"/>
  <c r="F272" i="65" s="1"/>
  <c r="F266" i="65" s="1"/>
  <c r="F265" i="65" s="1"/>
  <c r="H279" i="65"/>
  <c r="G279" i="65"/>
  <c r="G278" i="65" s="1"/>
  <c r="H278" i="65"/>
  <c r="H276" i="65"/>
  <c r="H275" i="65" s="1"/>
  <c r="H274" i="65" s="1"/>
  <c r="H273" i="65" s="1"/>
  <c r="H272" i="65" s="1"/>
  <c r="H266" i="65" s="1"/>
  <c r="H265" i="65" s="1"/>
  <c r="G276" i="65"/>
  <c r="F276" i="65"/>
  <c r="G275" i="65"/>
  <c r="G274" i="65" s="1"/>
  <c r="G273" i="65" s="1"/>
  <c r="F275" i="65"/>
  <c r="F270" i="65"/>
  <c r="F269" i="65" s="1"/>
  <c r="F268" i="65" s="1"/>
  <c r="F267" i="65" s="1"/>
  <c r="H263" i="65"/>
  <c r="G263" i="65"/>
  <c r="F263" i="65"/>
  <c r="H262" i="65"/>
  <c r="H261" i="65" s="1"/>
  <c r="H260" i="65" s="1"/>
  <c r="H259" i="65" s="1"/>
  <c r="H258" i="65" s="1"/>
  <c r="H257" i="65" s="1"/>
  <c r="H256" i="65" s="1"/>
  <c r="G262" i="65"/>
  <c r="G261" i="65" s="1"/>
  <c r="G260" i="65" s="1"/>
  <c r="G259" i="65" s="1"/>
  <c r="G258" i="65" s="1"/>
  <c r="G257" i="65" s="1"/>
  <c r="G256" i="65" s="1"/>
  <c r="F262" i="65"/>
  <c r="F261" i="65"/>
  <c r="F260" i="65" s="1"/>
  <c r="F259" i="65" s="1"/>
  <c r="F258" i="65" s="1"/>
  <c r="F257" i="65" s="1"/>
  <c r="F256" i="65" s="1"/>
  <c r="F254" i="65"/>
  <c r="F251" i="65" s="1"/>
  <c r="F252" i="65"/>
  <c r="H250" i="65"/>
  <c r="H249" i="65" s="1"/>
  <c r="G250" i="65"/>
  <c r="G249" i="65" s="1"/>
  <c r="F250" i="65"/>
  <c r="F249" i="65"/>
  <c r="F237" i="65" s="1"/>
  <c r="F248" i="65"/>
  <c r="H247" i="65"/>
  <c r="H246" i="65" s="1"/>
  <c r="G247" i="65"/>
  <c r="G246" i="65" s="1"/>
  <c r="F247" i="65"/>
  <c r="F246" i="65" s="1"/>
  <c r="F244" i="65"/>
  <c r="F243" i="65" s="1"/>
  <c r="F242" i="65"/>
  <c r="F241" i="65" s="1"/>
  <c r="F240" i="65" s="1"/>
  <c r="H241" i="65"/>
  <c r="G241" i="65"/>
  <c r="H240" i="65"/>
  <c r="G240" i="65"/>
  <c r="F239" i="65"/>
  <c r="H238" i="65"/>
  <c r="G238" i="65"/>
  <c r="F238" i="65"/>
  <c r="F236" i="65"/>
  <c r="F235" i="65" s="1"/>
  <c r="F234" i="65" s="1"/>
  <c r="H235" i="65"/>
  <c r="G235" i="65"/>
  <c r="G234" i="65" s="1"/>
  <c r="H234" i="65"/>
  <c r="H231" i="65"/>
  <c r="H230" i="65" s="1"/>
  <c r="H229" i="65" s="1"/>
  <c r="G231" i="65"/>
  <c r="F231" i="65"/>
  <c r="G230" i="65"/>
  <c r="G229" i="65" s="1"/>
  <c r="F230" i="65"/>
  <c r="F229" i="65" s="1"/>
  <c r="F228" i="65"/>
  <c r="F227" i="65" s="1"/>
  <c r="F226" i="65" s="1"/>
  <c r="F225" i="65" s="1"/>
  <c r="H227" i="65"/>
  <c r="H226" i="65" s="1"/>
  <c r="H225" i="65" s="1"/>
  <c r="G227" i="65"/>
  <c r="G226" i="65"/>
  <c r="G225" i="65" s="1"/>
  <c r="F223" i="65"/>
  <c r="F222" i="65"/>
  <c r="F221" i="65"/>
  <c r="F218" i="65"/>
  <c r="F217" i="65" s="1"/>
  <c r="H215" i="65"/>
  <c r="H214" i="65" s="1"/>
  <c r="H213" i="65" s="1"/>
  <c r="G215" i="65"/>
  <c r="F215" i="65"/>
  <c r="G214" i="65"/>
  <c r="G213" i="65" s="1"/>
  <c r="F214" i="65"/>
  <c r="F213" i="65" s="1"/>
  <c r="H211" i="65"/>
  <c r="H210" i="65" s="1"/>
  <c r="H209" i="65" s="1"/>
  <c r="G211" i="65"/>
  <c r="G210" i="65" s="1"/>
  <c r="G209" i="65" s="1"/>
  <c r="F211" i="65"/>
  <c r="F210" i="65"/>
  <c r="F209" i="65" s="1"/>
  <c r="F208" i="65"/>
  <c r="F207" i="65" s="1"/>
  <c r="F206" i="65" s="1"/>
  <c r="F205" i="65" s="1"/>
  <c r="H207" i="65"/>
  <c r="H206" i="65" s="1"/>
  <c r="H205" i="65" s="1"/>
  <c r="G207" i="65"/>
  <c r="G206" i="65"/>
  <c r="G205" i="65" s="1"/>
  <c r="F204" i="65"/>
  <c r="H203" i="65"/>
  <c r="H202" i="65" s="1"/>
  <c r="H201" i="65" s="1"/>
  <c r="G203" i="65"/>
  <c r="G202" i="65" s="1"/>
  <c r="G201" i="65" s="1"/>
  <c r="F203" i="65"/>
  <c r="F202" i="65" s="1"/>
  <c r="F201" i="65" s="1"/>
  <c r="H199" i="65"/>
  <c r="H198" i="65" s="1"/>
  <c r="G199" i="65"/>
  <c r="G198" i="65" s="1"/>
  <c r="F199" i="65"/>
  <c r="F198" i="65"/>
  <c r="H196" i="65"/>
  <c r="G196" i="65"/>
  <c r="G195" i="65" s="1"/>
  <c r="G194" i="65" s="1"/>
  <c r="G193" i="65" s="1"/>
  <c r="F196" i="65"/>
  <c r="F195" i="65" s="1"/>
  <c r="F194" i="65" s="1"/>
  <c r="H195" i="65"/>
  <c r="H194" i="65" s="1"/>
  <c r="H191" i="65"/>
  <c r="G191" i="65"/>
  <c r="G190" i="65" s="1"/>
  <c r="G189" i="65" s="1"/>
  <c r="G188" i="65" s="1"/>
  <c r="G187" i="65" s="1"/>
  <c r="F191" i="65"/>
  <c r="F190" i="65" s="1"/>
  <c r="F189" i="65" s="1"/>
  <c r="F188" i="65" s="1"/>
  <c r="F187" i="65" s="1"/>
  <c r="H190" i="65"/>
  <c r="H189" i="65" s="1"/>
  <c r="H188" i="65" s="1"/>
  <c r="H187" i="65" s="1"/>
  <c r="F185" i="65"/>
  <c r="F184" i="65" s="1"/>
  <c r="F182" i="65"/>
  <c r="F181" i="65"/>
  <c r="F180" i="65"/>
  <c r="F179" i="65" s="1"/>
  <c r="H177" i="65"/>
  <c r="H176" i="65" s="1"/>
  <c r="H175" i="65" s="1"/>
  <c r="H174" i="65" s="1"/>
  <c r="G177" i="65"/>
  <c r="G176" i="65" s="1"/>
  <c r="G175" i="65" s="1"/>
  <c r="G174" i="65" s="1"/>
  <c r="F177" i="65"/>
  <c r="F172" i="65"/>
  <c r="F171" i="65"/>
  <c r="F170" i="65"/>
  <c r="F167" i="65"/>
  <c r="F166" i="65"/>
  <c r="F165" i="65"/>
  <c r="F164" i="65" s="1"/>
  <c r="F163" i="65" s="1"/>
  <c r="F162" i="65" s="1"/>
  <c r="F161" i="65" s="1"/>
  <c r="H164" i="65"/>
  <c r="H163" i="65" s="1"/>
  <c r="H162" i="65" s="1"/>
  <c r="H161" i="65" s="1"/>
  <c r="G164" i="65"/>
  <c r="G163" i="65"/>
  <c r="G162" i="65" s="1"/>
  <c r="G161" i="65" s="1"/>
  <c r="F159" i="65"/>
  <c r="F158" i="65" s="1"/>
  <c r="F157" i="65" s="1"/>
  <c r="F156" i="65"/>
  <c r="F155" i="65" s="1"/>
  <c r="F154" i="65" s="1"/>
  <c r="F153" i="65" s="1"/>
  <c r="H155" i="65"/>
  <c r="H154" i="65" s="1"/>
  <c r="H153" i="65" s="1"/>
  <c r="G155" i="65"/>
  <c r="G154" i="65"/>
  <c r="G153" i="65" s="1"/>
  <c r="H151" i="65"/>
  <c r="G151" i="65"/>
  <c r="G150" i="65" s="1"/>
  <c r="G149" i="65" s="1"/>
  <c r="F151" i="65"/>
  <c r="F150" i="65" s="1"/>
  <c r="F149" i="65" s="1"/>
  <c r="H150" i="65"/>
  <c r="H149" i="65" s="1"/>
  <c r="F148" i="65"/>
  <c r="F147" i="65"/>
  <c r="F146" i="65"/>
  <c r="F145" i="65" s="1"/>
  <c r="H143" i="65"/>
  <c r="H142" i="65" s="1"/>
  <c r="H141" i="65" s="1"/>
  <c r="G143" i="65"/>
  <c r="G142" i="65" s="1"/>
  <c r="G141" i="65" s="1"/>
  <c r="F143" i="65"/>
  <c r="F142" i="65" s="1"/>
  <c r="F141" i="65" s="1"/>
  <c r="H135" i="65"/>
  <c r="H134" i="65" s="1"/>
  <c r="H133" i="65" s="1"/>
  <c r="G135" i="65"/>
  <c r="G134" i="65" s="1"/>
  <c r="G133" i="65" s="1"/>
  <c r="F135" i="65"/>
  <c r="F134" i="65"/>
  <c r="F133" i="65" s="1"/>
  <c r="H131" i="65"/>
  <c r="H128" i="65" s="1"/>
  <c r="H127" i="65" s="1"/>
  <c r="G131" i="65"/>
  <c r="F131" i="65"/>
  <c r="H130" i="65"/>
  <c r="H129" i="65" s="1"/>
  <c r="G130" i="65"/>
  <c r="G129" i="65" s="1"/>
  <c r="F130" i="65"/>
  <c r="F129" i="65"/>
  <c r="G128" i="65"/>
  <c r="G127" i="65" s="1"/>
  <c r="F128" i="65"/>
  <c r="F127" i="65" s="1"/>
  <c r="H124" i="65"/>
  <c r="H123" i="65" s="1"/>
  <c r="H122" i="65" s="1"/>
  <c r="H121" i="65" s="1"/>
  <c r="G124" i="65"/>
  <c r="G123" i="65" s="1"/>
  <c r="G122" i="65" s="1"/>
  <c r="G121" i="65" s="1"/>
  <c r="F124" i="65"/>
  <c r="F123" i="65" s="1"/>
  <c r="F122" i="65" s="1"/>
  <c r="F121" i="65" s="1"/>
  <c r="H115" i="65"/>
  <c r="H114" i="65" s="1"/>
  <c r="H113" i="65" s="1"/>
  <c r="H112" i="65" s="1"/>
  <c r="G115" i="65"/>
  <c r="G114" i="65" s="1"/>
  <c r="G113" i="65" s="1"/>
  <c r="G112" i="65" s="1"/>
  <c r="F115" i="65"/>
  <c r="F114" i="65" s="1"/>
  <c r="F113" i="65" s="1"/>
  <c r="F112" i="65" s="1"/>
  <c r="H109" i="65"/>
  <c r="G109" i="65"/>
  <c r="G108" i="65" s="1"/>
  <c r="G107" i="65" s="1"/>
  <c r="G106" i="65" s="1"/>
  <c r="G105" i="65" s="1"/>
  <c r="F109" i="65"/>
  <c r="F108" i="65" s="1"/>
  <c r="F107" i="65" s="1"/>
  <c r="F106" i="65" s="1"/>
  <c r="F105" i="65" s="1"/>
  <c r="H108" i="65"/>
  <c r="H107" i="65" s="1"/>
  <c r="H106" i="65" s="1"/>
  <c r="H105" i="65" s="1"/>
  <c r="H103" i="65"/>
  <c r="H102" i="65" s="1"/>
  <c r="H101" i="65" s="1"/>
  <c r="H100" i="65" s="1"/>
  <c r="G103" i="65"/>
  <c r="F103" i="65"/>
  <c r="F102" i="65" s="1"/>
  <c r="F101" i="65" s="1"/>
  <c r="F100" i="65" s="1"/>
  <c r="G102" i="65"/>
  <c r="G101" i="65" s="1"/>
  <c r="G100" i="65" s="1"/>
  <c r="F99" i="65"/>
  <c r="F98" i="65" s="1"/>
  <c r="F97" i="65" s="1"/>
  <c r="H98" i="65"/>
  <c r="G98" i="65"/>
  <c r="G97" i="65" s="1"/>
  <c r="H97" i="65"/>
  <c r="F96" i="65"/>
  <c r="F95" i="65" s="1"/>
  <c r="H95" i="65"/>
  <c r="G95" i="65"/>
  <c r="F94" i="65"/>
  <c r="F93" i="65" s="1"/>
  <c r="F92" i="65" s="1"/>
  <c r="F91" i="65" s="1"/>
  <c r="F90" i="65" s="1"/>
  <c r="F89" i="65" s="1"/>
  <c r="H93" i="65"/>
  <c r="H92" i="65" s="1"/>
  <c r="H91" i="65" s="1"/>
  <c r="H90" i="65" s="1"/>
  <c r="H89" i="65" s="1"/>
  <c r="G93" i="65"/>
  <c r="G92" i="65"/>
  <c r="G91" i="65" s="1"/>
  <c r="G90" i="65" s="1"/>
  <c r="G89" i="65" s="1"/>
  <c r="H87" i="65"/>
  <c r="H86" i="65" s="1"/>
  <c r="H85" i="65" s="1"/>
  <c r="H84" i="65" s="1"/>
  <c r="H83" i="65" s="1"/>
  <c r="G87" i="65"/>
  <c r="G86" i="65" s="1"/>
  <c r="G85" i="65" s="1"/>
  <c r="G84" i="65" s="1"/>
  <c r="G83" i="65" s="1"/>
  <c r="F87" i="65"/>
  <c r="F86" i="65"/>
  <c r="F85" i="65" s="1"/>
  <c r="F84" i="65" s="1"/>
  <c r="F83" i="65" s="1"/>
  <c r="H81" i="65"/>
  <c r="H80" i="65" s="1"/>
  <c r="G81" i="65"/>
  <c r="G80" i="65" s="1"/>
  <c r="F81" i="65"/>
  <c r="F80" i="65" s="1"/>
  <c r="H78" i="65"/>
  <c r="H77" i="65" s="1"/>
  <c r="H76" i="65" s="1"/>
  <c r="G78" i="65"/>
  <c r="F78" i="65"/>
  <c r="F77" i="65" s="1"/>
  <c r="F76" i="65" s="1"/>
  <c r="G77" i="65"/>
  <c r="G76" i="65" s="1"/>
  <c r="F75" i="65"/>
  <c r="H74" i="65"/>
  <c r="G74" i="65"/>
  <c r="F74" i="65"/>
  <c r="F73" i="65"/>
  <c r="H72" i="65"/>
  <c r="H71" i="65" s="1"/>
  <c r="G72" i="65"/>
  <c r="G71" i="65" s="1"/>
  <c r="F72" i="65"/>
  <c r="F71" i="65" s="1"/>
  <c r="H69" i="65"/>
  <c r="H68" i="65" s="1"/>
  <c r="G69" i="65"/>
  <c r="F69" i="65"/>
  <c r="F68" i="65" s="1"/>
  <c r="G68" i="65"/>
  <c r="H66" i="65"/>
  <c r="H65" i="65" s="1"/>
  <c r="G66" i="65"/>
  <c r="G65" i="65" s="1"/>
  <c r="F66" i="65"/>
  <c r="F65" i="65" s="1"/>
  <c r="H63" i="65"/>
  <c r="G63" i="65"/>
  <c r="F63" i="65"/>
  <c r="H61" i="65"/>
  <c r="H60" i="65" s="1"/>
  <c r="G61" i="65"/>
  <c r="G60" i="65" s="1"/>
  <c r="F61" i="65"/>
  <c r="F60" i="65"/>
  <c r="H58" i="65"/>
  <c r="G58" i="65"/>
  <c r="F58" i="65"/>
  <c r="H56" i="65"/>
  <c r="H55" i="65" s="1"/>
  <c r="G56" i="65"/>
  <c r="F56" i="65"/>
  <c r="F55" i="65" s="1"/>
  <c r="G55" i="65"/>
  <c r="H53" i="65"/>
  <c r="G53" i="65"/>
  <c r="F53" i="65"/>
  <c r="H52" i="65"/>
  <c r="G52" i="65"/>
  <c r="G51" i="65" s="1"/>
  <c r="F52" i="65"/>
  <c r="F51" i="65" s="1"/>
  <c r="H51" i="65"/>
  <c r="H50" i="65"/>
  <c r="H49" i="65" s="1"/>
  <c r="G50" i="65"/>
  <c r="G49" i="65" s="1"/>
  <c r="F50" i="65"/>
  <c r="F49" i="65"/>
  <c r="H47" i="65"/>
  <c r="G47" i="65"/>
  <c r="G46" i="65" s="1"/>
  <c r="F47" i="65"/>
  <c r="F46" i="65" s="1"/>
  <c r="H46" i="65"/>
  <c r="H44" i="65"/>
  <c r="G44" i="65"/>
  <c r="F44" i="65"/>
  <c r="H42" i="65"/>
  <c r="H41" i="65" s="1"/>
  <c r="G42" i="65"/>
  <c r="G41" i="65" s="1"/>
  <c r="F42" i="65"/>
  <c r="F41" i="65" s="1"/>
  <c r="H39" i="65"/>
  <c r="G39" i="65"/>
  <c r="F39" i="65"/>
  <c r="H37" i="65"/>
  <c r="H36" i="65" s="1"/>
  <c r="G37" i="65"/>
  <c r="G36" i="65" s="1"/>
  <c r="F37" i="65"/>
  <c r="F36" i="65"/>
  <c r="F35" i="65"/>
  <c r="H34" i="65"/>
  <c r="G34" i="65"/>
  <c r="F34" i="65"/>
  <c r="H32" i="65"/>
  <c r="G32" i="65"/>
  <c r="F32" i="65"/>
  <c r="F31" i="65"/>
  <c r="F30" i="65" s="1"/>
  <c r="F29" i="65" s="1"/>
  <c r="H30" i="65"/>
  <c r="G30" i="65"/>
  <c r="G29" i="65" s="1"/>
  <c r="H29" i="65"/>
  <c r="H27" i="65"/>
  <c r="H26" i="65" s="1"/>
  <c r="G27" i="65"/>
  <c r="G26" i="65" s="1"/>
  <c r="F27" i="65"/>
  <c r="F26" i="65"/>
  <c r="H21" i="65"/>
  <c r="H20" i="65" s="1"/>
  <c r="H19" i="65" s="1"/>
  <c r="H18" i="65" s="1"/>
  <c r="H17" i="65" s="1"/>
  <c r="G21" i="65"/>
  <c r="G20" i="65" s="1"/>
  <c r="G19" i="65" s="1"/>
  <c r="G18" i="65" s="1"/>
  <c r="G17" i="65" s="1"/>
  <c r="F21" i="65"/>
  <c r="F20" i="65" s="1"/>
  <c r="F19" i="65" s="1"/>
  <c r="F18" i="65" s="1"/>
  <c r="F17" i="65" s="1"/>
  <c r="G237" i="65" l="1"/>
  <c r="G233" i="65" s="1"/>
  <c r="F350" i="65"/>
  <c r="H469" i="65"/>
  <c r="H464" i="65" s="1"/>
  <c r="F745" i="65"/>
  <c r="G918" i="65"/>
  <c r="H25" i="65"/>
  <c r="H24" i="65" s="1"/>
  <c r="H23" i="65" s="1"/>
  <c r="F126" i="65"/>
  <c r="H126" i="65"/>
  <c r="H193" i="65"/>
  <c r="G354" i="65"/>
  <c r="G350" i="65" s="1"/>
  <c r="G340" i="65" s="1"/>
  <c r="H432" i="65"/>
  <c r="G493" i="65"/>
  <c r="G469" i="65"/>
  <c r="G464" i="65" s="1"/>
  <c r="H582" i="65"/>
  <c r="H583" i="65"/>
  <c r="H233" i="65"/>
  <c r="G432" i="65"/>
  <c r="F25" i="65"/>
  <c r="F24" i="65" s="1"/>
  <c r="F23" i="65" s="1"/>
  <c r="G272" i="65"/>
  <c r="G266" i="65" s="1"/>
  <c r="G265" i="65" s="1"/>
  <c r="G25" i="65"/>
  <c r="G24" i="65" s="1"/>
  <c r="G23" i="65" s="1"/>
  <c r="G126" i="65"/>
  <c r="F176" i="65"/>
  <c r="F175" i="65" s="1"/>
  <c r="F174" i="65" s="1"/>
  <c r="F193" i="65"/>
  <c r="F233" i="65"/>
  <c r="G328" i="65"/>
  <c r="H340" i="65"/>
  <c r="F434" i="65"/>
  <c r="F433" i="65" s="1"/>
  <c r="F633" i="65"/>
  <c r="F632" i="65" s="1"/>
  <c r="F755" i="65"/>
  <c r="H561" i="65"/>
  <c r="H560" i="65" s="1"/>
  <c r="G844" i="65"/>
  <c r="G843" i="65" s="1"/>
  <c r="F402" i="65"/>
  <c r="F395" i="65" s="1"/>
  <c r="F340" i="65" s="1"/>
  <c r="F440" i="65"/>
  <c r="F439" i="65" s="1"/>
  <c r="F561" i="65"/>
  <c r="F560" i="65" s="1"/>
  <c r="F707" i="65"/>
  <c r="F706" i="65" s="1"/>
  <c r="F677" i="65" s="1"/>
  <c r="F895" i="65"/>
  <c r="G939" i="65"/>
  <c r="G938" i="65" s="1"/>
  <c r="G756" i="65"/>
  <c r="G755" i="65" s="1"/>
  <c r="G745" i="65" s="1"/>
  <c r="G625" i="65" s="1"/>
  <c r="H237" i="65"/>
  <c r="F546" i="65"/>
  <c r="F464" i="65" s="1"/>
  <c r="H688" i="65"/>
  <c r="H499" i="65"/>
  <c r="H498" i="65" s="1"/>
  <c r="H497" i="65" s="1"/>
  <c r="H664" i="65"/>
  <c r="H626" i="65" s="1"/>
  <c r="H816" i="65"/>
  <c r="F626" i="65"/>
  <c r="H633" i="65"/>
  <c r="H632" i="65" s="1"/>
  <c r="F857" i="65"/>
  <c r="F856" i="65" s="1"/>
  <c r="F860" i="65"/>
  <c r="G1014" i="65"/>
  <c r="G1013" i="65" s="1"/>
  <c r="G952" i="65" s="1"/>
  <c r="G951" i="65" s="1"/>
  <c r="F690" i="65"/>
  <c r="F689" i="65" s="1"/>
  <c r="F688" i="65" s="1"/>
  <c r="H802" i="65"/>
  <c r="H801" i="65" s="1"/>
  <c r="H745" i="65" s="1"/>
  <c r="H856" i="65"/>
  <c r="H855" i="65" s="1"/>
  <c r="H844" i="65" s="1"/>
  <c r="H843" i="65" s="1"/>
  <c r="H959" i="65"/>
  <c r="H958" i="65" s="1"/>
  <c r="H953" i="65" s="1"/>
  <c r="G1023" i="65"/>
  <c r="G1022" i="65" s="1"/>
  <c r="H1030" i="65"/>
  <c r="H1029" i="65" s="1"/>
  <c r="H939" i="65"/>
  <c r="H938" i="65" s="1"/>
  <c r="H918" i="65" s="1"/>
  <c r="F959" i="65"/>
  <c r="F958" i="65" s="1"/>
  <c r="F953" i="65" s="1"/>
  <c r="F952" i="65" s="1"/>
  <c r="F951" i="65" s="1"/>
  <c r="F975" i="65"/>
  <c r="F985" i="65"/>
  <c r="F16" i="65" l="1"/>
  <c r="F625" i="65"/>
  <c r="F855" i="65"/>
  <c r="F844" i="65" s="1"/>
  <c r="F843" i="65" s="1"/>
  <c r="H111" i="65"/>
  <c r="H16" i="65" s="1"/>
  <c r="H625" i="65"/>
  <c r="F432" i="65"/>
  <c r="G111" i="65"/>
  <c r="G16" i="65" s="1"/>
  <c r="G1078" i="65" s="1"/>
  <c r="F111" i="65"/>
  <c r="F1078" i="65" l="1"/>
  <c r="H1078" i="65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<sst xmlns="http://schemas.openxmlformats.org/spreadsheetml/2006/main" count="9633" uniqueCount="630">
  <si>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</si>
  <si>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</si>
  <si>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</si>
  <si>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</si>
  <si>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</si>
  <si>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</si>
  <si>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</si>
  <si>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</si>
  <si>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</si>
  <si>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</si>
  <si>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</si>
  <si>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</si>
  <si>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</si>
  <si>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</si>
  <si>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</si>
  <si>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</si>
  <si>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</si>
  <si>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</si>
  <si>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</si>
  <si>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</si>
  <si>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</si>
  <si>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</si>
  <si>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</si>
  <si>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</si>
  <si>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</si>
  <si>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</si>
  <si>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</si>
  <si>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</si>
  <si>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</si>
  <si>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</si>
  <si>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</si>
  <si>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</si>
  <si>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</si>
  <si>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</si>
  <si>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</si>
  <si>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</si>
  <si>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</si>
  <si>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</si>
  <si>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</si>
  <si>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</si>
  <si>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</si>
  <si>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</si>
  <si>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</si>
  <si>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</si>
  <si>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</si>
  <si>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</si>
  <si>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</si>
  <si>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</si>
  <si>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</si>
  <si>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</si>
  <si>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</si>
  <si>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</si>
  <si>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</si>
  <si>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</si>
  <si>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</si>
  <si>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</si>
  <si>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</si>
  <si>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</si>
  <si>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</si>
  <si>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</si>
  <si>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</si>
  <si>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</si>
  <si>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</si>
  <si>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</si>
  <si>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</si>
  <si>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</si>
  <si>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</si>
  <si>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</si>
  <si>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</si>
  <si>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</si>
  <si>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</si>
  <si>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</si>
  <si>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</si>
  <si>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</si>
  <si>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</si>
  <si>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</si>
  <si>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</si>
  <si>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</si>
  <si>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</si>
  <si>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</si>
  <si>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</si>
  <si>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</si>
  <si>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</si>
  <si>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</si>
  <si>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</si>
  <si>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</si>
  <si>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</si>
  <si>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</si>
  <si>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</si>
  <si>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</si>
  <si>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</si>
  <si>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</si>
  <si>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</si>
  <si>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</si>
  <si>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</si>
  <si>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</si>
  <si>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</si>
  <si>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</si>
  <si>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</si>
  <si>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</si>
  <si>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</si>
  <si>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</si>
  <si>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</si>
  <si>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</si>
  <si>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</si>
  <si>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</si>
  <si>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</si>
  <si>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</si>
  <si>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</si>
  <si>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</si>
  <si>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</si>
  <si>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</si>
  <si>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</si>
  <si>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</si>
  <si>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</si>
  <si>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</si>
  <si>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</si>
  <si>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</si>
  <si>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</si>
  <si>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</si>
  <si>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</si>
  <si>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</si>
  <si>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</si>
  <si>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</si>
  <si>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</si>
  <si>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</si>
  <si>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</si>
  <si>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</si>
  <si>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</si>
  <si>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</si>
  <si>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</si>
  <si>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</si>
  <si>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</si>
  <si>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</si>
  <si>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</si>
  <si>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</si>
  <si>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</si>
  <si>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</si>
  <si>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</si>
  <si>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</si>
  <si>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</si>
  <si>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</si>
  <si>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</si>
  <si>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</si>
  <si>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</si>
  <si>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</si>
  <si>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</si>
  <si>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</si>
  <si>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</si>
  <si>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</si>
  <si>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</si>
  <si>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</si>
  <si>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</si>
  <si>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</si>
  <si>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</si>
  <si>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</si>
  <si>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</si>
  <si>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</si>
  <si>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</si>
  <si>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</si>
  <si>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</si>
  <si>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</si>
  <si>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</si>
  <si>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</si>
  <si>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</si>
  <si>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</si>
  <si>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</si>
  <si>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</si>
  <si>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</si>
  <si>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</si>
  <si>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</si>
  <si>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</si>
  <si>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</si>
  <si>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</si>
  <si>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</si>
  <si>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</si>
  <si>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</si>
  <si>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</si>
  <si>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</si>
  <si>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</si>
  <si>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</si>
  <si>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</si>
  <si>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</si>
  <si>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</si>
  <si>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</si>
  <si>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</si>
  <si>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</si>
  <si>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</si>
  <si>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</si>
  <si>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</si>
  <si>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</si>
  <si>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</si>
  <si>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</si>
  <si>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</si>
  <si>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</si>
  <si>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</si>
  <si>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</si>
  <si>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</si>
  <si>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</si>
  <si>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</si>
  <si>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</si>
  <si>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</si>
  <si>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</si>
  <si>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</si>
  <si>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</si>
  <si>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</si>
  <si>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</si>
  <si>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</si>
  <si>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</si>
  <si>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</si>
  <si>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</si>
  <si>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</si>
  <si>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</si>
  <si>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</si>
  <si>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</si>
  <si>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</si>
  <si>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</si>
  <si>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</si>
  <si>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</si>
  <si>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</si>
  <si>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</si>
  <si>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</si>
  <si>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</si>
  <si>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</si>
  <si>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</si>
  <si>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</si>
  <si>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</si>
  <si>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</si>
  <si>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</si>
  <si>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</si>
  <si>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</si>
  <si>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</si>
  <si>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</si>
  <si>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</si>
  <si>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</si>
  <si>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</si>
  <si>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</si>
  <si>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</si>
  <si>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</si>
  <si>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</si>
  <si>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</si>
  <si>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</si>
  <si>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</si>
  <si>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</si>
  <si>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</si>
  <si>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</si>
  <si>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</si>
  <si>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</si>
  <si>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</si>
  <si>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</si>
  <si>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</si>
  <si>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</si>
  <si>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</si>
  <si>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</si>
  <si>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</si>
  <si>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</si>
  <si>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</si>
  <si>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</si>
  <si>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</si>
  <si>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</si>
  <si>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</si>
  <si>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</si>
  <si>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</si>
  <si>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</si>
  <si>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</si>
  <si>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</si>
  <si>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</si>
  <si>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</si>
  <si>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</si>
  <si>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</si>
  <si>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</si>
  <si>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</si>
  <si>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</si>
  <si>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</si>
  <si>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</si>
  <si>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</si>
  <si>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</si>
  <si>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</si>
  <si>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</si>
  <si>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</si>
  <si>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</si>
  <si>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</si>
  <si>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</si>
  <si>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</si>
  <si>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</si>
  <si>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</si>
  <si>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</si>
  <si>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</si>
  <si>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</si>
  <si>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</si>
  <si>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</si>
  <si>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</si>
  <si>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</si>
  <si>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</si>
  <si>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</si>
  <si>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</si>
  <si>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</si>
  <si>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</si>
  <si>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</si>
  <si>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</si>
  <si>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</si>
  <si>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</si>
  <si>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</si>
  <si>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</si>
  <si>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</si>
  <si>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</si>
  <si>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</si>
  <si>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</si>
  <si>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</si>
  <si>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</si>
  <si>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</si>
  <si>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</si>
  <si>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</si>
  <si>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</si>
  <si>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</si>
  <si>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</si>
  <si>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</si>
  <si>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</si>
  <si>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</si>
  <si>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</si>
  <si>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</si>
  <si>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</si>
  <si>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</si>
  <si>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</si>
  <si>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</si>
  <si>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</si>
  <si>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</si>
  <si>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</si>
  <si>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</si>
  <si>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</si>
  <si>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</si>
  <si>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</si>
  <si>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</si>
  <si>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</si>
  <si>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</si>
  <si>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</si>
  <si>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</si>
  <si>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</si>
  <si>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</si>
  <si>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</si>
  <si>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</si>
  <si>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</si>
  <si>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</si>
  <si>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</si>
  <si>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</si>
  <si>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</si>
  <si>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</si>
  <si>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</si>
  <si>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</si>
  <si>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</si>
  <si>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</si>
  <si>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</si>
  <si>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</si>
  <si>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</si>
  <si>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</si>
  <si>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</si>
  <si>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</si>
  <si>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</si>
  <si>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</si>
  <si>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</si>
  <si>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</si>
  <si>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</si>
  <si>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</si>
  <si>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</si>
  <si>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</si>
  <si>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</si>
  <si>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</si>
  <si>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</si>
  <si>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</si>
  <si>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</si>
  <si>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</si>
  <si>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</si>
  <si>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</si>
  <si>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</si>
  <si>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</si>
  <si>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</si>
  <si>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</si>
  <si>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</si>
  <si>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</si>
  <si>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</si>
  <si>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</si>
  <si>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</si>
  <si>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</si>
  <si>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</si>
  <si>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</si>
  <si>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</si>
  <si>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</si>
  <si>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</si>
  <si>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</si>
  <si>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</si>
  <si>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</si>
  <si>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</si>
  <si>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</si>
  <si>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</si>
  <si>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</si>
  <si>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</si>
  <si>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</si>
  <si>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</si>
  <si>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</si>
  <si>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</si>
  <si>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</si>
  <si>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</si>
  <si>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</si>
  <si>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</si>
  <si>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</si>
  <si>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</si>
  <si>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</si>
  <si>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</si>
  <si>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</si>
  <si>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</si>
  <si>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</si>
  <si>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</si>
  <si>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</si>
  <si>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</si>
  <si>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</si>
  <si>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</si>
  <si>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</si>
  <si>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</si>
  <si>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</si>
  <si>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</si>
  <si>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</si>
  <si>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</si>
  <si>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</si>
  <si>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</si>
  <si>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</si>
  <si>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</si>
  <si>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</si>
  <si>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</si>
  <si>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Защита населения и территории от чрезвычайных ситуаций природного и техногенного характера, гражданская оборона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</si>
  <si>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</si>
  <si>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</si>
  <si>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</si>
  <si>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</si>
  <si>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</si>
  <si>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</si>
  <si>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</si>
  <si>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</si>
  <si>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</si>
  <si>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</si>
  <si>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</si>
  <si>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</si>
  <si>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</si>
  <si>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</si>
  <si>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</si>
  <si>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</si>
  <si>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</si>
  <si>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</si>
  <si>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</si>
  <si>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</si>
  <si>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</si>
  <si>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</si>
  <si>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</si>
  <si>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</si>
  <si>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</si>
  <si>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</si>
  <si>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</si>
  <si>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</si>
  <si>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</si>
  <si>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</si>
  <si>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</si>
  <si>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</si>
  <si>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</si>
  <si>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</si>
  <si>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</si>
  <si>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</si>
  <si>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</si>
  <si>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</si>
  <si>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</si>
  <si>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</si>
  <si>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</si>
  <si>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</si>
  <si>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</si>
  <si>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</si>
  <si>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</si>
  <si>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</si>
  <si>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</si>
  <si>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</si>
  <si>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</si>
  <si>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</si>
  <si>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</si>
  <si>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</si>
  <si>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</si>
  <si>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</si>
  <si>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</si>
  <si>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</si>
  <si>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</si>
  <si>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</si>
  <si>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</si>
  <si>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</si>
  <si>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</si>
  <si>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</si>
  <si>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</si>
  <si>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</si>
  <si>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</si>
  <si>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</si>
  <si>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</si>
  <si>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</si>
  <si>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</si>
  <si>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</si>
  <si>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</si>
  <si>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</si>
  <si>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</si>
  <si>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</si>
  <si>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</si>
  <si>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</si>
  <si>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</si>
  <si>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</si>
  <si>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</si>
  <si>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</si>
  <si>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</si>
  <si>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</si>
  <si>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</si>
  <si>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</si>
  <si>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</si>
  <si>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</si>
  <si>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</si>
  <si>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</si>
  <si>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</si>
  <si>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</si>
  <si>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</si>
  <si>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</si>
  <si>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</si>
  <si>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</si>
  <si>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</si>
  <si>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</si>
  <si>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</si>
  <si>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</si>
  <si>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</si>
  <si>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</si>
  <si>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</si>
  <si>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</si>
  <si>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</si>
  <si>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</si>
  <si>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</si>
  <si>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</si>
  <si>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</si>
  <si>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</si>
  <si>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</si>
  <si>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</si>
  <si>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</si>
  <si>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</si>
  <si>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</si>
  <si>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</si>
  <si>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</si>
  <si>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</si>
  <si>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</si>
  <si>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</si>
  <si>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</si>
  <si>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</si>
  <si>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</si>
  <si>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</si>
  <si>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</si>
  <si>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</si>
  <si>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</si>
  <si>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</si>
  <si>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</si>
  <si>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</si>
  <si>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</si>
  <si>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</si>
  <si>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</si>
  <si>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</si>
  <si>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</si>
  <si>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</si>
  <si>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</si>
  <si>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</si>
  <si>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</si>
  <si>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</si>
  <si>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</si>
  <si>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</si>
  <si>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</si>
  <si>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</si>
  <si>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</si>
  <si>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</si>
  <si>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</si>
  <si>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</si>
  <si>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ЗАТО Михайловский Саратовской области"</t>
  </si>
  <si>
    <t>0900600000</t>
  </si>
  <si>
    <t>09006Z0000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</si>
  <si>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</si>
  <si>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</si>
  <si>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</si>
  <si>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</si>
  <si>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</si>
  <si>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</si>
  <si>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</si>
  <si>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</si>
  <si>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</si>
  <si>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</si>
  <si>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</si>
  <si>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</si>
  <si>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</si>
  <si>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</si>
  <si>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2019 год и на плановый период 2020 и 2021  годов   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</si>
  <si>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</si>
  <si>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</si>
  <si>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</si>
  <si>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</si>
  <si>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к решению Собрания депутатов от         20 декабря 2018 года № 177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</si>
  <si>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</si>
  <si>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</si>
  <si>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</si>
  <si>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</si>
  <si>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</si>
  <si>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</si>
  <si>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</si>
  <si>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</si>
  <si>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1710179200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</si>
  <si>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</si>
  <si>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 "Выполнение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Михайловский"</t>
  </si>
  <si>
    <t>1400700000</t>
  </si>
  <si>
    <t>14007Z0000</t>
  </si>
  <si>
    <t>2100179200</t>
  </si>
  <si>
    <t>1900179200</t>
  </si>
  <si>
    <t>1900378А00</t>
  </si>
  <si>
    <t>1100278А00</t>
  </si>
  <si>
    <t>Доплаты к трудовой пенсии муниципальных служащих</t>
  </si>
  <si>
    <t>9960000000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</si>
  <si>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</si>
  <si>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9960009900</t>
  </si>
  <si>
    <t>Муниципальная программа "Развитие физической культуры и спорта в муниципальном образовании п.Михайловский Саратовской области" на 2017-2019 годы"</t>
  </si>
  <si>
    <t>Основное мероприятие "Техническая поддержка работы"</t>
  </si>
  <si>
    <t>1200379200</t>
  </si>
  <si>
    <t>Основное мероприятие: "Приобретение спортивного инвентаря"</t>
  </si>
  <si>
    <t>Основное мероприятие: "Развитие информационных и коммуникационных технологий в системе физической культуры и спорта"</t>
  </si>
  <si>
    <t>12005Z0000</t>
  </si>
  <si>
    <t>Основное мероприятие "Создание условий для развития игровых видов спорта среди населения"</t>
  </si>
  <si>
    <t>1200600000</t>
  </si>
  <si>
    <t>12006Z0000</t>
  </si>
  <si>
    <t>1200678А00</t>
  </si>
  <si>
    <t>2000179200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</si>
</sst>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4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1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1" applyFont="1" applyFill="1" applyBorder="1" applyAlignment="1">
      <alignment horizontal="center"/>
    </xf>
    <xf numFmtId="164" fontId="11" fillId="3" borderId="1" xfId="11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3" fillId="0" borderId="1" xfId="1" applyFont="1" applyFill="1" applyBorder="1" applyAlignment="1">
      <alignment horizontal="left" wrapText="1"/>
    </xf>
    <xf numFmtId="0" fontId="2" fillId="0" borderId="0" xfId="0" applyFont="1"/>
    <xf numFmtId="0" fontId="19" fillId="0" borderId="0" xfId="0" applyFont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left" vertical="center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4" t="s">
        <v>431</v>
      </c>
      <c r="B1" s="44"/>
      <c r="C1" s="44"/>
      <c r="D1" s="44"/>
      <c r="E1" s="44"/>
      <c r="F1" s="44"/>
      <c r="G1" s="44"/>
      <c r="H1" s="44"/>
    </row>
    <row r="2" spans="1:9" ht="15.75" hidden="1" x14ac:dyDescent="0.2">
      <c r="A2" s="47" t="s">
        <v>0</v>
      </c>
      <c r="B2" s="47"/>
      <c r="C2" s="47"/>
      <c r="D2" s="47"/>
      <c r="E2" s="47"/>
      <c r="F2" s="47"/>
      <c r="G2" s="47"/>
      <c r="H2" s="47"/>
    </row>
    <row r="3" spans="1:9" ht="15.75" hidden="1" x14ac:dyDescent="0.2">
      <c r="A3" s="48" t="s">
        <v>482</v>
      </c>
      <c r="B3" s="48"/>
      <c r="C3" s="48"/>
      <c r="D3" s="48"/>
      <c r="E3" s="48"/>
      <c r="F3" s="48"/>
      <c r="G3" s="48"/>
      <c r="H3" s="48"/>
    </row>
    <row r="4" spans="1:9" ht="16.5" customHeight="1" x14ac:dyDescent="0.25">
      <c r="A4" s="44" t="s">
        <v>429</v>
      </c>
      <c r="B4" s="44"/>
      <c r="C4" s="44"/>
      <c r="D4" s="44"/>
      <c r="E4" s="44"/>
      <c r="F4" s="44"/>
      <c r="G4" s="44"/>
      <c r="H4" s="44"/>
    </row>
    <row r="5" spans="1:9" ht="15" customHeight="1" x14ac:dyDescent="0.2">
      <c r="A5" s="47" t="s">
        <v>484</v>
      </c>
      <c r="B5" s="47"/>
      <c r="C5" s="47"/>
      <c r="D5" s="47"/>
      <c r="E5" s="47"/>
      <c r="F5" s="47"/>
      <c r="G5" s="47"/>
      <c r="H5" s="47"/>
    </row>
    <row r="6" spans="1:9" ht="20.25" customHeight="1" x14ac:dyDescent="0.2">
      <c r="A6" s="48" t="s">
        <v>562</v>
      </c>
      <c r="B6" s="48"/>
      <c r="C6" s="48"/>
      <c r="D6" s="48"/>
      <c r="E6" s="48"/>
      <c r="F6" s="48"/>
      <c r="G6" s="48"/>
      <c r="H6" s="48"/>
      <c r="I6" s="20"/>
    </row>
    <row r="7" spans="1:9" ht="20.25" customHeight="1" x14ac:dyDescent="0.2">
      <c r="A7" s="46"/>
      <c r="B7" s="46"/>
      <c r="C7" s="46"/>
      <c r="D7" s="46"/>
      <c r="E7" s="46"/>
      <c r="F7" s="46"/>
      <c r="G7" s="46"/>
      <c r="H7" s="46"/>
      <c r="I7" s="20"/>
    </row>
    <row r="8" spans="1:9" ht="20.25" customHeight="1" x14ac:dyDescent="0.25">
      <c r="A8" s="44" t="s">
        <v>430</v>
      </c>
      <c r="B8" s="44"/>
      <c r="C8" s="44"/>
      <c r="D8" s="44"/>
      <c r="E8" s="44"/>
      <c r="F8" s="44"/>
      <c r="G8" s="44"/>
      <c r="H8" s="44"/>
      <c r="I8" s="20"/>
    </row>
    <row r="9" spans="1:9" ht="20.25" customHeight="1" x14ac:dyDescent="0.2">
      <c r="A9" s="47" t="s">
        <v>484</v>
      </c>
      <c r="B9" s="47"/>
      <c r="C9" s="47"/>
      <c r="D9" s="47"/>
      <c r="E9" s="47"/>
      <c r="F9" s="47"/>
      <c r="G9" s="47"/>
      <c r="H9" s="47"/>
      <c r="I9" s="20"/>
    </row>
    <row r="10" spans="1:9" ht="19.5" customHeight="1" x14ac:dyDescent="0.2">
      <c r="A10" s="48" t="s">
        <v>561</v>
      </c>
      <c r="B10" s="48"/>
      <c r="C10" s="48"/>
      <c r="D10" s="48"/>
      <c r="E10" s="48"/>
      <c r="F10" s="48"/>
      <c r="G10" s="48"/>
      <c r="H10" s="48"/>
    </row>
    <row r="11" spans="1:9" ht="88.5" customHeight="1" x14ac:dyDescent="0.3">
      <c r="A11" s="51" t="s">
        <v>493</v>
      </c>
      <c r="B11" s="51"/>
      <c r="C11" s="51"/>
      <c r="D11" s="51"/>
      <c r="E11" s="51"/>
      <c r="F11" s="51"/>
      <c r="G11" s="51"/>
      <c r="H11" s="5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2" t="s">
        <v>2</v>
      </c>
      <c r="B13" s="53" t="s">
        <v>3</v>
      </c>
      <c r="C13" s="53" t="s">
        <v>4</v>
      </c>
      <c r="D13" s="53" t="s">
        <v>5</v>
      </c>
      <c r="E13" s="53" t="s">
        <v>6</v>
      </c>
      <c r="F13" s="49" t="s">
        <v>7</v>
      </c>
      <c r="G13" s="49" t="s">
        <v>485</v>
      </c>
      <c r="H13" s="49" t="s">
        <v>486</v>
      </c>
    </row>
    <row r="14" spans="1:9" s="4" customFormat="1" ht="39.75" customHeight="1" x14ac:dyDescent="0.2">
      <c r="A14" s="52"/>
      <c r="B14" s="50"/>
      <c r="C14" s="50"/>
      <c r="D14" s="50"/>
      <c r="E14" s="50"/>
      <c r="F14" s="50"/>
      <c r="G14" s="50"/>
      <c r="H14" s="50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559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494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501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9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9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6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9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9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498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433</v>
      </c>
      <c r="B162" s="22" t="s">
        <v>10</v>
      </c>
      <c r="C162" s="22" t="s">
        <v>84</v>
      </c>
      <c r="D162" s="22" t="s">
        <v>434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435</v>
      </c>
      <c r="B163" s="22" t="s">
        <v>10</v>
      </c>
      <c r="C163" s="22" t="s">
        <v>84</v>
      </c>
      <c r="D163" s="22" t="s">
        <v>436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437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437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437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437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437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438</v>
      </c>
      <c r="B169" s="22" t="s">
        <v>10</v>
      </c>
      <c r="C169" s="22" t="s">
        <v>84</v>
      </c>
      <c r="D169" s="22" t="s">
        <v>439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439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439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437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437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503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497</v>
      </c>
      <c r="B205" s="22" t="s">
        <v>10</v>
      </c>
      <c r="C205" s="22" t="s">
        <v>84</v>
      </c>
      <c r="D205" s="22" t="s">
        <v>495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496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496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496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502</v>
      </c>
      <c r="B209" s="22" t="s">
        <v>10</v>
      </c>
      <c r="C209" s="22" t="s">
        <v>84</v>
      </c>
      <c r="D209" s="22" t="s">
        <v>499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500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500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500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440</v>
      </c>
      <c r="B220" s="22" t="s">
        <v>10</v>
      </c>
      <c r="C220" s="22" t="s">
        <v>84</v>
      </c>
      <c r="D220" s="22" t="s">
        <v>441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441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441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438</v>
      </c>
      <c r="B223" s="22" t="s">
        <v>10</v>
      </c>
      <c r="C223" s="22" t="s">
        <v>84</v>
      </c>
      <c r="D223" s="22" t="s">
        <v>442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442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442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443</v>
      </c>
      <c r="B226" s="22" t="s">
        <v>10</v>
      </c>
      <c r="C226" s="22" t="s">
        <v>84</v>
      </c>
      <c r="D226" s="22" t="s">
        <v>444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444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444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440</v>
      </c>
      <c r="B251" s="22" t="s">
        <v>151</v>
      </c>
      <c r="C251" s="22" t="s">
        <v>156</v>
      </c>
      <c r="D251" s="22" t="s">
        <v>445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445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445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443</v>
      </c>
      <c r="B254" s="22" t="s">
        <v>151</v>
      </c>
      <c r="C254" s="22" t="s">
        <v>156</v>
      </c>
      <c r="D254" s="22" t="s">
        <v>446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446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446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502</v>
      </c>
      <c r="B295" s="22" t="s">
        <v>151</v>
      </c>
      <c r="C295" s="22" t="s">
        <v>156</v>
      </c>
      <c r="D295" s="22" t="s">
        <v>499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553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553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553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553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553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554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554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554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500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500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500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504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505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508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447</v>
      </c>
      <c r="B331" s="22" t="s">
        <v>27</v>
      </c>
      <c r="C331" s="22" t="s">
        <v>156</v>
      </c>
      <c r="D331" s="22" t="s">
        <v>448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448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448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449</v>
      </c>
      <c r="B334" s="22" t="s">
        <v>27</v>
      </c>
      <c r="C334" s="22" t="s">
        <v>156</v>
      </c>
      <c r="D334" s="22" t="s">
        <v>450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450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450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438</v>
      </c>
      <c r="B341" s="22" t="s">
        <v>27</v>
      </c>
      <c r="C341" s="22" t="s">
        <v>156</v>
      </c>
      <c r="D341" s="22" t="s">
        <v>451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528</v>
      </c>
      <c r="B353" s="22" t="s">
        <v>27</v>
      </c>
      <c r="C353" s="22" t="s">
        <v>156</v>
      </c>
      <c r="D353" s="22" t="s">
        <v>506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507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507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507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503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498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529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498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503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530</v>
      </c>
      <c r="B419" s="22" t="s">
        <v>56</v>
      </c>
      <c r="C419" s="22" t="s">
        <v>10</v>
      </c>
      <c r="D419" s="22" t="s">
        <v>509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510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510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510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498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438</v>
      </c>
      <c r="B429" s="22" t="s">
        <v>56</v>
      </c>
      <c r="C429" s="22" t="s">
        <v>15</v>
      </c>
      <c r="D429" s="22" t="s">
        <v>452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452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452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432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531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532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438</v>
      </c>
      <c r="B486" s="22" t="s">
        <v>56</v>
      </c>
      <c r="C486" s="22" t="s">
        <v>15</v>
      </c>
      <c r="D486" s="22" t="s">
        <v>453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453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453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503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30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30" t="s">
        <v>454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530</v>
      </c>
      <c r="B497" s="22" t="s">
        <v>56</v>
      </c>
      <c r="C497" s="22" t="s">
        <v>15</v>
      </c>
      <c r="D497" s="22" t="s">
        <v>509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510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510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30" t="s">
        <v>454</v>
      </c>
      <c r="B500" s="22" t="s">
        <v>56</v>
      </c>
      <c r="C500" s="22" t="s">
        <v>15</v>
      </c>
      <c r="D500" s="22" t="s">
        <v>510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487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558</v>
      </c>
      <c r="B507" s="22" t="s">
        <v>56</v>
      </c>
      <c r="C507" s="22" t="s">
        <v>15</v>
      </c>
      <c r="D507" s="22" t="s">
        <v>557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557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557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511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533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512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4" t="s">
        <v>513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8">
        <v>0</v>
      </c>
    </row>
    <row r="567" spans="1:8" s="9" customFormat="1" ht="30.75" customHeight="1" x14ac:dyDescent="0.25">
      <c r="A567" s="24" t="s">
        <v>440</v>
      </c>
      <c r="B567" s="22" t="s">
        <v>68</v>
      </c>
      <c r="C567" s="22" t="s">
        <v>10</v>
      </c>
      <c r="D567" s="22" t="s">
        <v>456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456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456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443</v>
      </c>
      <c r="B570" s="22" t="s">
        <v>68</v>
      </c>
      <c r="C570" s="22" t="s">
        <v>10</v>
      </c>
      <c r="D570" s="22" t="s">
        <v>457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457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457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438</v>
      </c>
      <c r="B582" s="22" t="s">
        <v>68</v>
      </c>
      <c r="C582" s="22" t="s">
        <v>10</v>
      </c>
      <c r="D582" s="22" t="s">
        <v>455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455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455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514</v>
      </c>
      <c r="B585" s="22" t="s">
        <v>68</v>
      </c>
      <c r="C585" s="22" t="s">
        <v>10</v>
      </c>
      <c r="D585" s="22" t="s">
        <v>515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523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523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523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516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516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516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517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517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517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518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518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518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520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440</v>
      </c>
      <c r="B629" s="22" t="s">
        <v>68</v>
      </c>
      <c r="C629" s="22" t="s">
        <v>15</v>
      </c>
      <c r="D629" s="22" t="s">
        <v>459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459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459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438</v>
      </c>
      <c r="B632" s="22" t="s">
        <v>68</v>
      </c>
      <c r="C632" s="22" t="s">
        <v>15</v>
      </c>
      <c r="D632" s="22" t="s">
        <v>458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458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458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443</v>
      </c>
      <c r="B635" s="22" t="s">
        <v>68</v>
      </c>
      <c r="C635" s="22" t="s">
        <v>15</v>
      </c>
      <c r="D635" s="22" t="s">
        <v>460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460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460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521</v>
      </c>
      <c r="B650" s="22" t="s">
        <v>68</v>
      </c>
      <c r="C650" s="22" t="s">
        <v>15</v>
      </c>
      <c r="D650" s="22" t="s">
        <v>519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522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522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522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524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524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524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525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525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525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534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548</v>
      </c>
      <c r="B666" s="22" t="s">
        <v>68</v>
      </c>
      <c r="C666" s="22" t="s">
        <v>151</v>
      </c>
      <c r="D666" s="22" t="s">
        <v>526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527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527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527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1" t="s">
        <v>536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488</v>
      </c>
      <c r="B679" s="22" t="s">
        <v>68</v>
      </c>
      <c r="C679" s="22" t="s">
        <v>151</v>
      </c>
      <c r="D679" s="22" t="s">
        <v>489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489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489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481</v>
      </c>
      <c r="B682" s="22" t="s">
        <v>68</v>
      </c>
      <c r="C682" s="22" t="s">
        <v>151</v>
      </c>
      <c r="D682" s="22" t="s">
        <v>490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490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490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443</v>
      </c>
      <c r="B685" s="22" t="s">
        <v>68</v>
      </c>
      <c r="C685" s="22" t="s">
        <v>151</v>
      </c>
      <c r="D685" s="22" t="s">
        <v>477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477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477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440</v>
      </c>
      <c r="B688" s="22" t="s">
        <v>68</v>
      </c>
      <c r="C688" s="22" t="s">
        <v>151</v>
      </c>
      <c r="D688" s="22" t="s">
        <v>478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478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478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438</v>
      </c>
      <c r="B691" s="22" t="s">
        <v>68</v>
      </c>
      <c r="C691" s="22" t="s">
        <v>151</v>
      </c>
      <c r="D691" s="22" t="s">
        <v>479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479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479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1" t="s">
        <v>537</v>
      </c>
      <c r="B705" s="22" t="s">
        <v>68</v>
      </c>
      <c r="C705" s="22" t="s">
        <v>151</v>
      </c>
      <c r="D705" s="22" t="s">
        <v>535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538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538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538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538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538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555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555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555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488</v>
      </c>
      <c r="B714" s="22" t="s">
        <v>68</v>
      </c>
      <c r="C714" s="22" t="s">
        <v>151</v>
      </c>
      <c r="D714" s="22" t="s">
        <v>539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539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539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481</v>
      </c>
      <c r="B717" s="22" t="s">
        <v>68</v>
      </c>
      <c r="C717" s="22" t="s">
        <v>151</v>
      </c>
      <c r="D717" s="22" t="s">
        <v>556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556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556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540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497</v>
      </c>
      <c r="B726" s="22" t="s">
        <v>68</v>
      </c>
      <c r="C726" s="22" t="s">
        <v>56</v>
      </c>
      <c r="D726" s="22" t="s">
        <v>495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496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496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496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543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544</v>
      </c>
      <c r="B742" s="22" t="s">
        <v>68</v>
      </c>
      <c r="C742" s="22" t="s">
        <v>68</v>
      </c>
      <c r="D742" s="22" t="s">
        <v>541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542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542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542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545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546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483</v>
      </c>
      <c r="B766" s="22" t="s">
        <v>353</v>
      </c>
      <c r="C766" s="22" t="s">
        <v>10</v>
      </c>
      <c r="D766" s="22" t="s">
        <v>492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492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492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488</v>
      </c>
      <c r="B769" s="22" t="s">
        <v>353</v>
      </c>
      <c r="C769" s="22" t="s">
        <v>10</v>
      </c>
      <c r="D769" s="22" t="s">
        <v>491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491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491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438</v>
      </c>
      <c r="B772" s="22" t="s">
        <v>353</v>
      </c>
      <c r="C772" s="22" t="s">
        <v>10</v>
      </c>
      <c r="D772" s="22" t="s">
        <v>476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476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476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476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476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474</v>
      </c>
      <c r="B781" s="22" t="s">
        <v>353</v>
      </c>
      <c r="C781" s="22" t="s">
        <v>10</v>
      </c>
      <c r="D781" s="22" t="s">
        <v>475</v>
      </c>
      <c r="E781" s="22" t="s">
        <v>13</v>
      </c>
      <c r="F781" s="28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475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475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547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502</v>
      </c>
      <c r="B797" s="22" t="s">
        <v>353</v>
      </c>
      <c r="C797" s="22" t="s">
        <v>10</v>
      </c>
      <c r="D797" s="22" t="s">
        <v>499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500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500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500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560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534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438</v>
      </c>
      <c r="B849" s="22" t="s">
        <v>74</v>
      </c>
      <c r="C849" s="22" t="s">
        <v>15</v>
      </c>
      <c r="D849" s="22" t="s">
        <v>480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480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480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461</v>
      </c>
      <c r="B852" s="22" t="s">
        <v>74</v>
      </c>
      <c r="C852" s="22" t="s">
        <v>15</v>
      </c>
      <c r="D852" s="22" t="s">
        <v>462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463</v>
      </c>
      <c r="B853" s="22" t="s">
        <v>74</v>
      </c>
      <c r="C853" s="22" t="s">
        <v>15</v>
      </c>
      <c r="D853" s="22" t="s">
        <v>464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464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464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465</v>
      </c>
      <c r="B856" s="22" t="s">
        <v>74</v>
      </c>
      <c r="C856" s="22" t="s">
        <v>15</v>
      </c>
      <c r="D856" s="22" t="s">
        <v>466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466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466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467</v>
      </c>
      <c r="B859" s="22" t="s">
        <v>74</v>
      </c>
      <c r="C859" s="22" t="s">
        <v>15</v>
      </c>
      <c r="D859" s="22" t="s">
        <v>468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468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468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548</v>
      </c>
      <c r="B862" s="22" t="s">
        <v>74</v>
      </c>
      <c r="C862" s="22" t="s">
        <v>15</v>
      </c>
      <c r="D862" s="22" t="s">
        <v>526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527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527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527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527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527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549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9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443</v>
      </c>
      <c r="B899" s="22" t="s">
        <v>208</v>
      </c>
      <c r="C899" s="22" t="s">
        <v>15</v>
      </c>
      <c r="D899" s="22" t="s">
        <v>470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470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470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440</v>
      </c>
      <c r="B902" s="22" t="s">
        <v>208</v>
      </c>
      <c r="C902" s="22" t="s">
        <v>15</v>
      </c>
      <c r="D902" s="22" t="s">
        <v>471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471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471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438</v>
      </c>
      <c r="B905" s="22" t="s">
        <v>208</v>
      </c>
      <c r="C905" s="22" t="s">
        <v>15</v>
      </c>
      <c r="D905" s="22" t="s">
        <v>469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469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469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472</v>
      </c>
      <c r="B908" s="22" t="s">
        <v>208</v>
      </c>
      <c r="C908" s="22" t="s">
        <v>15</v>
      </c>
      <c r="D908" s="22" t="s">
        <v>473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473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473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550</v>
      </c>
      <c r="B912" s="22" t="s">
        <v>208</v>
      </c>
      <c r="C912" s="22" t="s">
        <v>15</v>
      </c>
      <c r="D912" s="22" t="s">
        <v>551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552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552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552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5"/>
      <c r="E916" s="35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169"/>
  <sheetViews>
    <sheetView tabSelected="1" view="pageBreakPreview" topLeftCell="A8" zoomScaleSheetLayoutView="100" workbookViewId="0">
      <selection activeCell="C9" sqref="C9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.7109375" style="9" customWidth="1"/>
    <col min="7" max="7" width="13.85546875" style="18" customWidth="1"/>
    <col min="8" max="8" width="11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4" t="s">
        <v>431</v>
      </c>
      <c r="B1" s="44"/>
      <c r="C1" s="44"/>
      <c r="D1" s="44"/>
      <c r="E1" s="44"/>
      <c r="F1" s="44"/>
      <c r="G1" s="44"/>
      <c r="H1" s="44"/>
    </row>
    <row r="2" spans="1:9" ht="15.75" hidden="1" x14ac:dyDescent="0.2">
      <c r="A2" s="47" t="s">
        <v>0</v>
      </c>
      <c r="B2" s="47"/>
      <c r="C2" s="47"/>
      <c r="D2" s="47"/>
      <c r="E2" s="47"/>
      <c r="F2" s="47"/>
      <c r="G2" s="47"/>
      <c r="H2" s="47"/>
    </row>
    <row r="3" spans="1:9" ht="15.75" hidden="1" x14ac:dyDescent="0.2">
      <c r="A3" s="48" t="s">
        <v>482</v>
      </c>
      <c r="B3" s="48"/>
      <c r="C3" s="48"/>
      <c r="D3" s="48"/>
      <c r="E3" s="48"/>
      <c r="F3" s="48"/>
      <c r="G3" s="48"/>
      <c r="H3" s="48"/>
    </row>
    <row r="4" spans="1:9" ht="16.5" hidden="1" customHeight="1" x14ac:dyDescent="0.25">
      <c r="A4" s="44"/>
      <c r="B4" s="44"/>
      <c r="C4" s="44"/>
      <c r="D4" s="44"/>
      <c r="E4" s="44"/>
      <c r="F4" s="44"/>
      <c r="G4" s="44"/>
      <c r="H4" s="44"/>
    </row>
    <row r="5" spans="1:9" ht="73.5" hidden="1" customHeight="1" x14ac:dyDescent="0.2">
      <c r="A5" s="19"/>
      <c r="B5" s="19"/>
      <c r="C5" s="19"/>
      <c r="D5" s="19"/>
      <c r="E5" s="19"/>
      <c r="F5" s="45"/>
      <c r="G5" s="45"/>
      <c r="H5" s="45"/>
    </row>
    <row r="6" spans="1:9" ht="20.25" hidden="1" customHeight="1" x14ac:dyDescent="0.2">
      <c r="A6" s="48"/>
      <c r="B6" s="48"/>
      <c r="C6" s="48"/>
      <c r="D6" s="48"/>
      <c r="E6" s="48"/>
      <c r="F6" s="48"/>
      <c r="G6" s="48"/>
      <c r="H6" s="48"/>
      <c r="I6" s="20"/>
    </row>
    <row r="7" spans="1:9" ht="14.25" hidden="1" customHeight="1" x14ac:dyDescent="0.2">
      <c r="A7" s="46"/>
      <c r="B7" s="46"/>
      <c r="C7" s="46"/>
      <c r="D7" s="46"/>
      <c r="E7" s="46"/>
      <c r="F7" s="46"/>
      <c r="G7" s="46"/>
      <c r="H7" s="46"/>
      <c r="I7" s="20"/>
    </row>
    <row r="8" spans="1:9" ht="20.25" customHeight="1" x14ac:dyDescent="0.25">
      <c r="A8" s="44" t="s">
        <v>430</v>
      </c>
      <c r="B8" s="44"/>
      <c r="C8" s="44"/>
      <c r="D8" s="44"/>
      <c r="E8" s="44"/>
      <c r="F8" s="44"/>
      <c r="G8" s="44"/>
      <c r="H8" s="44"/>
      <c r="I8" s="20"/>
    </row>
    <row r="9" spans="1:9" ht="59.25" customHeight="1" x14ac:dyDescent="0.2">
      <c r="A9" s="19"/>
      <c r="B9" s="19"/>
      <c r="C9" s="19"/>
      <c r="D9" s="19"/>
      <c r="E9" s="19"/>
      <c r="F9" s="45" t="s">
        <v>597</v>
      </c>
      <c r="G9" s="45"/>
      <c r="H9" s="45"/>
      <c r="I9" s="20"/>
    </row>
    <row r="10" spans="1:9" ht="9" customHeight="1" x14ac:dyDescent="0.2">
      <c r="A10" s="48"/>
      <c r="B10" s="48"/>
      <c r="C10" s="48"/>
      <c r="D10" s="48"/>
      <c r="E10" s="48"/>
      <c r="F10" s="48"/>
      <c r="G10" s="48"/>
      <c r="H10" s="48"/>
    </row>
    <row r="11" spans="1:9" ht="88.5" customHeight="1" x14ac:dyDescent="0.3">
      <c r="A11" s="51" t="s">
        <v>592</v>
      </c>
      <c r="B11" s="51"/>
      <c r="C11" s="51"/>
      <c r="D11" s="51"/>
      <c r="E11" s="51"/>
      <c r="F11" s="51"/>
      <c r="G11" s="51"/>
      <c r="H11" s="5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2" t="s">
        <v>2</v>
      </c>
      <c r="B13" s="53" t="s">
        <v>3</v>
      </c>
      <c r="C13" s="53" t="s">
        <v>4</v>
      </c>
      <c r="D13" s="53" t="s">
        <v>5</v>
      </c>
      <c r="E13" s="53" t="s">
        <v>6</v>
      </c>
      <c r="F13" s="49" t="s">
        <v>7</v>
      </c>
      <c r="G13" s="49" t="s">
        <v>485</v>
      </c>
      <c r="H13" s="49" t="s">
        <v>486</v>
      </c>
    </row>
    <row r="14" spans="1:9" s="4" customFormat="1" ht="39.75" customHeight="1" x14ac:dyDescent="0.2">
      <c r="A14" s="52"/>
      <c r="B14" s="50"/>
      <c r="C14" s="50"/>
      <c r="D14" s="50"/>
      <c r="E14" s="50"/>
      <c r="F14" s="50"/>
      <c r="G14" s="50"/>
      <c r="H14" s="50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F17+F23+F89+F105+F111+F83</f>
        <v>25914.7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9434.4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9434.4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9434.4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7668.5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7632.3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f>8255.7-318.8-60.8-150.5+60.7-43.8-110.2</f>
        <v>7632.3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1.1999999999999993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f>29.2-23-5</f>
        <v>1.1999999999999993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559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25.000000000000004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18.000000000000004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f>19.6-1.2-0.4</f>
        <v>18.000000000000004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7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f>5.4+1.6</f>
        <v>7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494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0.4</v>
      </c>
      <c r="G83" s="23">
        <f t="shared" si="11"/>
        <v>0</v>
      </c>
      <c r="H83" s="23">
        <f t="shared" si="11"/>
        <v>0</v>
      </c>
    </row>
    <row r="84" spans="1:8" ht="27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0.4</v>
      </c>
      <c r="G84" s="23">
        <f t="shared" si="11"/>
        <v>0</v>
      </c>
      <c r="H84" s="23">
        <f t="shared" si="11"/>
        <v>0</v>
      </c>
    </row>
    <row r="85" spans="1:8" ht="27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0.4</v>
      </c>
      <c r="G85" s="23">
        <f t="shared" si="11"/>
        <v>0</v>
      </c>
      <c r="H85" s="23">
        <f t="shared" si="11"/>
        <v>0</v>
      </c>
    </row>
    <row r="86" spans="1:8" ht="41.25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0.4</v>
      </c>
      <c r="G86" s="23">
        <f t="shared" si="11"/>
        <v>0</v>
      </c>
      <c r="H86" s="23">
        <f t="shared" si="11"/>
        <v>0</v>
      </c>
    </row>
    <row r="87" spans="1:8" ht="27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0.4</v>
      </c>
      <c r="G87" s="23">
        <f t="shared" si="11"/>
        <v>0</v>
      </c>
      <c r="H87" s="23">
        <f t="shared" si="11"/>
        <v>0</v>
      </c>
    </row>
    <row r="88" spans="1:8" ht="27.75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>
        <v>0.4</v>
      </c>
      <c r="G88" s="23">
        <v>0</v>
      </c>
      <c r="H88" s="23">
        <v>0</v>
      </c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3090.2</v>
      </c>
      <c r="G89" s="23">
        <f t="shared" ref="G89:H90" si="12">G90</f>
        <v>3246</v>
      </c>
      <c r="H89" s="23">
        <f>H90</f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3090.2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3090.2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2634.2999999999997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2634.2999999999997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f>2491.1+110+33.2</f>
        <v>2634.2999999999997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0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f>2-2</f>
        <v>0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455.90000000000003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455.90000000000003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f>599.1-110-33.2</f>
        <v>455.90000000000003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F126+F161+F187+F193+F233+F112+F209+F121+F174+F225+F229</f>
        <v>11723.099999999999</v>
      </c>
      <c r="G111" s="23">
        <f>G126+G161+G174+G187+G193+G225+G229+G233</f>
        <v>6565.5</v>
      </c>
      <c r="H111" s="23">
        <f>H126+H161+H187+H193+H233+H112+H209+H121+H174+H225+H229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501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F127+F141+F149+F153+F145+F157</f>
        <v>793.8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9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9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6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14.5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14.5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14.5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f>4.5+10</f>
        <v>14.5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9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698.3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9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698.3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698.3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f>566.8+25+93.5+13</f>
        <v>698.3</v>
      </c>
      <c r="G156" s="23">
        <v>578.20000000000005</v>
      </c>
      <c r="H156" s="23">
        <v>0</v>
      </c>
    </row>
    <row r="157" spans="1:8" ht="81" customHeight="1" x14ac:dyDescent="0.25">
      <c r="A157" s="37" t="s">
        <v>575</v>
      </c>
      <c r="B157" s="22" t="s">
        <v>10</v>
      </c>
      <c r="C157" s="22" t="s">
        <v>84</v>
      </c>
      <c r="D157" s="22" t="s">
        <v>576</v>
      </c>
      <c r="E157" s="22" t="s">
        <v>13</v>
      </c>
      <c r="F157" s="23">
        <f>F158</f>
        <v>34.1</v>
      </c>
      <c r="G157" s="23">
        <v>0</v>
      </c>
      <c r="H157" s="23">
        <v>0</v>
      </c>
    </row>
    <row r="158" spans="1:8" ht="27" customHeight="1" x14ac:dyDescent="0.25">
      <c r="A158" s="29" t="s">
        <v>89</v>
      </c>
      <c r="B158" s="22" t="s">
        <v>10</v>
      </c>
      <c r="C158" s="22" t="s">
        <v>84</v>
      </c>
      <c r="D158" s="22" t="s">
        <v>577</v>
      </c>
      <c r="E158" s="22" t="s">
        <v>13</v>
      </c>
      <c r="F158" s="23">
        <f>F159</f>
        <v>34.1</v>
      </c>
      <c r="G158" s="23">
        <v>0</v>
      </c>
      <c r="H158" s="23">
        <v>0</v>
      </c>
    </row>
    <row r="159" spans="1:8" ht="27" customHeight="1" x14ac:dyDescent="0.25">
      <c r="A159" s="24" t="s">
        <v>32</v>
      </c>
      <c r="B159" s="22" t="s">
        <v>10</v>
      </c>
      <c r="C159" s="22" t="s">
        <v>84</v>
      </c>
      <c r="D159" s="22" t="s">
        <v>577</v>
      </c>
      <c r="E159" s="22" t="s">
        <v>33</v>
      </c>
      <c r="F159" s="23">
        <f>F160</f>
        <v>34.1</v>
      </c>
      <c r="G159" s="23">
        <v>0</v>
      </c>
      <c r="H159" s="23">
        <v>0</v>
      </c>
    </row>
    <row r="160" spans="1:8" ht="27" customHeight="1" x14ac:dyDescent="0.25">
      <c r="A160" s="24" t="s">
        <v>34</v>
      </c>
      <c r="B160" s="22" t="s">
        <v>10</v>
      </c>
      <c r="C160" s="22" t="s">
        <v>84</v>
      </c>
      <c r="D160" s="22" t="s">
        <v>577</v>
      </c>
      <c r="E160" s="22" t="s">
        <v>35</v>
      </c>
      <c r="F160" s="23">
        <v>34.1</v>
      </c>
      <c r="G160" s="23">
        <v>0</v>
      </c>
      <c r="H160" s="23">
        <v>0</v>
      </c>
    </row>
    <row r="161" spans="1:8" ht="64.5" x14ac:dyDescent="0.25">
      <c r="A161" s="24" t="s">
        <v>498</v>
      </c>
      <c r="B161" s="22" t="s">
        <v>10</v>
      </c>
      <c r="C161" s="22" t="s">
        <v>84</v>
      </c>
      <c r="D161" s="22" t="s">
        <v>108</v>
      </c>
      <c r="E161" s="22" t="s">
        <v>13</v>
      </c>
      <c r="F161" s="23">
        <f>F162+F170+F166</f>
        <v>989.5</v>
      </c>
      <c r="G161" s="23">
        <f t="shared" ref="F161:H163" si="22">G162</f>
        <v>206</v>
      </c>
      <c r="H161" s="23">
        <f t="shared" si="22"/>
        <v>106</v>
      </c>
    </row>
    <row r="162" spans="1:8" ht="30" customHeight="1" x14ac:dyDescent="0.25">
      <c r="A162" s="24" t="s">
        <v>109</v>
      </c>
      <c r="B162" s="22" t="s">
        <v>10</v>
      </c>
      <c r="C162" s="22" t="s">
        <v>84</v>
      </c>
      <c r="D162" s="22" t="s">
        <v>110</v>
      </c>
      <c r="E162" s="22" t="s">
        <v>13</v>
      </c>
      <c r="F162" s="23">
        <f t="shared" si="22"/>
        <v>369.9</v>
      </c>
      <c r="G162" s="23">
        <f t="shared" si="22"/>
        <v>206</v>
      </c>
      <c r="H162" s="23">
        <f t="shared" si="22"/>
        <v>106</v>
      </c>
    </row>
    <row r="163" spans="1:8" ht="18" customHeight="1" x14ac:dyDescent="0.25">
      <c r="A163" s="24" t="s">
        <v>89</v>
      </c>
      <c r="B163" s="22" t="s">
        <v>10</v>
      </c>
      <c r="C163" s="22" t="s">
        <v>84</v>
      </c>
      <c r="D163" s="22" t="s">
        <v>111</v>
      </c>
      <c r="E163" s="22" t="s">
        <v>13</v>
      </c>
      <c r="F163" s="23">
        <f t="shared" si="22"/>
        <v>369.9</v>
      </c>
      <c r="G163" s="23">
        <f t="shared" si="22"/>
        <v>206</v>
      </c>
      <c r="H163" s="23">
        <f t="shared" si="22"/>
        <v>106</v>
      </c>
    </row>
    <row r="164" spans="1:8" ht="26.25" x14ac:dyDescent="0.25">
      <c r="A164" s="24" t="s">
        <v>32</v>
      </c>
      <c r="B164" s="22" t="s">
        <v>10</v>
      </c>
      <c r="C164" s="22" t="s">
        <v>84</v>
      </c>
      <c r="D164" s="22" t="s">
        <v>111</v>
      </c>
      <c r="E164" s="22" t="s">
        <v>33</v>
      </c>
      <c r="F164" s="23">
        <f>F165</f>
        <v>369.9</v>
      </c>
      <c r="G164" s="23">
        <f>G165</f>
        <v>206</v>
      </c>
      <c r="H164" s="23">
        <f>H165</f>
        <v>106</v>
      </c>
    </row>
    <row r="165" spans="1:8" ht="30.75" customHeight="1" x14ac:dyDescent="0.25">
      <c r="A165" s="24" t="s">
        <v>34</v>
      </c>
      <c r="B165" s="22" t="s">
        <v>10</v>
      </c>
      <c r="C165" s="22" t="s">
        <v>84</v>
      </c>
      <c r="D165" s="22" t="s">
        <v>111</v>
      </c>
      <c r="E165" s="22" t="s">
        <v>35</v>
      </c>
      <c r="F165" s="23">
        <f>206+260+110-206-0.1</f>
        <v>369.9</v>
      </c>
      <c r="G165" s="23">
        <v>206</v>
      </c>
      <c r="H165" s="23">
        <v>106</v>
      </c>
    </row>
    <row r="166" spans="1:8" ht="42.75" customHeight="1" x14ac:dyDescent="0.25">
      <c r="A166" s="24" t="s">
        <v>531</v>
      </c>
      <c r="B166" s="22" t="s">
        <v>10</v>
      </c>
      <c r="C166" s="22" t="s">
        <v>84</v>
      </c>
      <c r="D166" s="22" t="s">
        <v>239</v>
      </c>
      <c r="E166" s="22" t="s">
        <v>13</v>
      </c>
      <c r="F166" s="23">
        <f>F167</f>
        <v>356.7</v>
      </c>
      <c r="G166" s="23">
        <v>0</v>
      </c>
      <c r="H166" s="23">
        <v>0</v>
      </c>
    </row>
    <row r="167" spans="1:8" ht="30.75" customHeight="1" x14ac:dyDescent="0.25">
      <c r="A167" s="24" t="s">
        <v>32</v>
      </c>
      <c r="B167" s="22" t="s">
        <v>10</v>
      </c>
      <c r="C167" s="22" t="s">
        <v>84</v>
      </c>
      <c r="D167" s="22" t="s">
        <v>239</v>
      </c>
      <c r="E167" s="22" t="s">
        <v>33</v>
      </c>
      <c r="F167" s="23">
        <f>F168</f>
        <v>356.7</v>
      </c>
      <c r="G167" s="23">
        <v>0</v>
      </c>
      <c r="H167" s="23">
        <v>0</v>
      </c>
    </row>
    <row r="168" spans="1:8" ht="30.75" customHeight="1" x14ac:dyDescent="0.25">
      <c r="A168" s="24" t="s">
        <v>34</v>
      </c>
      <c r="B168" s="22" t="s">
        <v>10</v>
      </c>
      <c r="C168" s="22" t="s">
        <v>84</v>
      </c>
      <c r="D168" s="22" t="s">
        <v>239</v>
      </c>
      <c r="E168" s="22" t="s">
        <v>35</v>
      </c>
      <c r="F168" s="23">
        <v>356.7</v>
      </c>
      <c r="G168" s="23">
        <v>0</v>
      </c>
      <c r="H168" s="23">
        <v>0</v>
      </c>
    </row>
    <row r="169" spans="1:8" ht="30.75" hidden="1" customHeight="1" x14ac:dyDescent="0.25">
      <c r="A169" s="24"/>
      <c r="B169" s="22"/>
      <c r="C169" s="22"/>
      <c r="D169" s="22"/>
      <c r="E169" s="22"/>
      <c r="F169" s="23"/>
      <c r="G169" s="23">
        <v>0</v>
      </c>
      <c r="H169" s="23">
        <v>0</v>
      </c>
    </row>
    <row r="170" spans="1:8" ht="58.5" customHeight="1" x14ac:dyDescent="0.25">
      <c r="A170" s="37" t="s">
        <v>593</v>
      </c>
      <c r="B170" s="22" t="s">
        <v>10</v>
      </c>
      <c r="C170" s="22" t="s">
        <v>84</v>
      </c>
      <c r="D170" s="22" t="s">
        <v>205</v>
      </c>
      <c r="E170" s="22" t="s">
        <v>13</v>
      </c>
      <c r="F170" s="23">
        <f>F171</f>
        <v>262.89999999999998</v>
      </c>
      <c r="G170" s="23">
        <v>0</v>
      </c>
      <c r="H170" s="23">
        <v>0</v>
      </c>
    </row>
    <row r="171" spans="1:8" ht="30.75" customHeight="1" x14ac:dyDescent="0.25">
      <c r="A171" s="24" t="s">
        <v>89</v>
      </c>
      <c r="B171" s="22" t="s">
        <v>10</v>
      </c>
      <c r="C171" s="22" t="s">
        <v>84</v>
      </c>
      <c r="D171" s="22" t="s">
        <v>206</v>
      </c>
      <c r="E171" s="22" t="s">
        <v>13</v>
      </c>
      <c r="F171" s="23">
        <f>F172</f>
        <v>262.89999999999998</v>
      </c>
      <c r="G171" s="23">
        <v>0</v>
      </c>
      <c r="H171" s="23">
        <v>0</v>
      </c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206</v>
      </c>
      <c r="E172" s="22" t="s">
        <v>33</v>
      </c>
      <c r="F172" s="23">
        <f>F173</f>
        <v>262.89999999999998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206</v>
      </c>
      <c r="E173" s="22" t="s">
        <v>35</v>
      </c>
      <c r="F173" s="23">
        <v>262.89999999999998</v>
      </c>
      <c r="G173" s="23">
        <v>0</v>
      </c>
      <c r="H173" s="23">
        <v>0</v>
      </c>
    </row>
    <row r="174" spans="1:8" ht="51" customHeight="1" x14ac:dyDescent="0.25">
      <c r="A174" s="24" t="s">
        <v>433</v>
      </c>
      <c r="B174" s="22" t="s">
        <v>10</v>
      </c>
      <c r="C174" s="22" t="s">
        <v>84</v>
      </c>
      <c r="D174" s="22" t="s">
        <v>434</v>
      </c>
      <c r="E174" s="22" t="s">
        <v>13</v>
      </c>
      <c r="F174" s="23">
        <f>F175</f>
        <v>941.8</v>
      </c>
      <c r="G174" s="23">
        <f t="shared" ref="G174:H177" si="23">G175</f>
        <v>0</v>
      </c>
      <c r="H174" s="23">
        <f t="shared" si="23"/>
        <v>0</v>
      </c>
    </row>
    <row r="175" spans="1:8" ht="30.75" customHeight="1" x14ac:dyDescent="0.25">
      <c r="A175" s="24" t="s">
        <v>435</v>
      </c>
      <c r="B175" s="22" t="s">
        <v>10</v>
      </c>
      <c r="C175" s="22" t="s">
        <v>84</v>
      </c>
      <c r="D175" s="22" t="s">
        <v>436</v>
      </c>
      <c r="E175" s="22" t="s">
        <v>13</v>
      </c>
      <c r="F175" s="23">
        <f>F176+F181</f>
        <v>941.8</v>
      </c>
      <c r="G175" s="23">
        <f t="shared" si="23"/>
        <v>0</v>
      </c>
      <c r="H175" s="23">
        <f t="shared" si="23"/>
        <v>0</v>
      </c>
    </row>
    <row r="176" spans="1:8" ht="22.5" customHeight="1" x14ac:dyDescent="0.25">
      <c r="A176" s="24" t="s">
        <v>89</v>
      </c>
      <c r="B176" s="22" t="s">
        <v>10</v>
      </c>
      <c r="C176" s="22" t="s">
        <v>84</v>
      </c>
      <c r="D176" s="22" t="s">
        <v>437</v>
      </c>
      <c r="E176" s="22" t="s">
        <v>13</v>
      </c>
      <c r="F176" s="23">
        <f>F177+F179+F184</f>
        <v>941.8</v>
      </c>
      <c r="G176" s="23">
        <f t="shared" si="23"/>
        <v>0</v>
      </c>
      <c r="H176" s="23">
        <f t="shared" si="23"/>
        <v>0</v>
      </c>
    </row>
    <row r="177" spans="1:8" ht="30.75" hidden="1" customHeight="1" x14ac:dyDescent="0.25">
      <c r="A177" s="24" t="s">
        <v>32</v>
      </c>
      <c r="B177" s="22" t="s">
        <v>10</v>
      </c>
      <c r="C177" s="22" t="s">
        <v>84</v>
      </c>
      <c r="D177" s="22" t="s">
        <v>437</v>
      </c>
      <c r="E177" s="22" t="s">
        <v>33</v>
      </c>
      <c r="F177" s="23">
        <f>F178</f>
        <v>0</v>
      </c>
      <c r="G177" s="23">
        <f t="shared" si="23"/>
        <v>0</v>
      </c>
      <c r="H177" s="23">
        <f t="shared" si="23"/>
        <v>0</v>
      </c>
    </row>
    <row r="178" spans="1:8" ht="30.75" hidden="1" customHeight="1" x14ac:dyDescent="0.25">
      <c r="A178" s="24" t="s">
        <v>34</v>
      </c>
      <c r="B178" s="22" t="s">
        <v>10</v>
      </c>
      <c r="C178" s="22" t="s">
        <v>84</v>
      </c>
      <c r="D178" s="22" t="s">
        <v>437</v>
      </c>
      <c r="E178" s="22" t="s">
        <v>35</v>
      </c>
      <c r="F178" s="23"/>
      <c r="G178" s="23"/>
      <c r="H178" s="23"/>
    </row>
    <row r="179" spans="1:8" ht="23.25" hidden="1" customHeight="1" x14ac:dyDescent="0.25">
      <c r="A179" s="24" t="s">
        <v>36</v>
      </c>
      <c r="B179" s="22" t="s">
        <v>10</v>
      </c>
      <c r="C179" s="22" t="s">
        <v>84</v>
      </c>
      <c r="D179" s="22" t="s">
        <v>437</v>
      </c>
      <c r="E179" s="22" t="s">
        <v>37</v>
      </c>
      <c r="F179" s="23">
        <f>F180</f>
        <v>0</v>
      </c>
      <c r="G179" s="23">
        <v>0</v>
      </c>
      <c r="H179" s="23">
        <v>0</v>
      </c>
    </row>
    <row r="180" spans="1:8" ht="22.5" hidden="1" customHeight="1" x14ac:dyDescent="0.25">
      <c r="A180" s="24" t="s">
        <v>38</v>
      </c>
      <c r="B180" s="22" t="s">
        <v>10</v>
      </c>
      <c r="C180" s="22" t="s">
        <v>84</v>
      </c>
      <c r="D180" s="22" t="s">
        <v>437</v>
      </c>
      <c r="E180" s="22" t="s">
        <v>39</v>
      </c>
      <c r="F180" s="23">
        <f>2-1.5-0.5</f>
        <v>0</v>
      </c>
      <c r="G180" s="23">
        <v>0</v>
      </c>
      <c r="H180" s="23">
        <v>0</v>
      </c>
    </row>
    <row r="181" spans="1:8" ht="41.25" hidden="1" customHeight="1" x14ac:dyDescent="0.25">
      <c r="A181" s="24" t="s">
        <v>438</v>
      </c>
      <c r="B181" s="22" t="s">
        <v>10</v>
      </c>
      <c r="C181" s="22" t="s">
        <v>84</v>
      </c>
      <c r="D181" s="22" t="s">
        <v>439</v>
      </c>
      <c r="E181" s="22" t="s">
        <v>13</v>
      </c>
      <c r="F181" s="23">
        <f>F182</f>
        <v>0</v>
      </c>
      <c r="G181" s="23">
        <v>0</v>
      </c>
      <c r="H181" s="23">
        <v>0</v>
      </c>
    </row>
    <row r="182" spans="1:8" ht="27" hidden="1" customHeight="1" x14ac:dyDescent="0.25">
      <c r="A182" s="24" t="s">
        <v>32</v>
      </c>
      <c r="B182" s="22" t="s">
        <v>10</v>
      </c>
      <c r="C182" s="22" t="s">
        <v>84</v>
      </c>
      <c r="D182" s="22" t="s">
        <v>439</v>
      </c>
      <c r="E182" s="22" t="s">
        <v>33</v>
      </c>
      <c r="F182" s="23">
        <f>F183</f>
        <v>0</v>
      </c>
      <c r="G182" s="23">
        <v>0</v>
      </c>
      <c r="H182" s="23">
        <v>0</v>
      </c>
    </row>
    <row r="183" spans="1:8" ht="30.75" hidden="1" customHeight="1" x14ac:dyDescent="0.25">
      <c r="A183" s="24" t="s">
        <v>34</v>
      </c>
      <c r="B183" s="22" t="s">
        <v>10</v>
      </c>
      <c r="C183" s="22" t="s">
        <v>84</v>
      </c>
      <c r="D183" s="22" t="s">
        <v>439</v>
      </c>
      <c r="E183" s="22" t="s">
        <v>35</v>
      </c>
      <c r="F183" s="23"/>
      <c r="G183" s="23"/>
      <c r="H183" s="23"/>
    </row>
    <row r="184" spans="1:8" ht="30.75" customHeight="1" x14ac:dyDescent="0.25">
      <c r="A184" s="24" t="s">
        <v>32</v>
      </c>
      <c r="B184" s="22" t="s">
        <v>10</v>
      </c>
      <c r="C184" s="22" t="s">
        <v>84</v>
      </c>
      <c r="D184" s="22" t="s">
        <v>437</v>
      </c>
      <c r="E184" s="22" t="s">
        <v>33</v>
      </c>
      <c r="F184" s="23">
        <f>F185</f>
        <v>941.8</v>
      </c>
      <c r="G184" s="23">
        <v>0</v>
      </c>
      <c r="H184" s="23">
        <v>0</v>
      </c>
    </row>
    <row r="185" spans="1:8" ht="30.75" customHeight="1" x14ac:dyDescent="0.25">
      <c r="A185" s="24" t="s">
        <v>34</v>
      </c>
      <c r="B185" s="22" t="s">
        <v>10</v>
      </c>
      <c r="C185" s="22" t="s">
        <v>84</v>
      </c>
      <c r="D185" s="22" t="s">
        <v>437</v>
      </c>
      <c r="E185" s="22" t="s">
        <v>35</v>
      </c>
      <c r="F185" s="23">
        <f>1096-154.1-0.1</f>
        <v>941.8</v>
      </c>
      <c r="G185" s="23">
        <v>0</v>
      </c>
      <c r="H185" s="23">
        <v>0</v>
      </c>
    </row>
    <row r="186" spans="1:8" ht="30.75" hidden="1" customHeight="1" x14ac:dyDescent="0.25">
      <c r="A186" s="24"/>
      <c r="B186" s="22"/>
      <c r="C186" s="22"/>
      <c r="D186" s="22"/>
      <c r="E186" s="22"/>
      <c r="F186" s="23"/>
      <c r="G186" s="23"/>
      <c r="H186" s="23"/>
    </row>
    <row r="187" spans="1:8" s="21" customFormat="1" ht="56.25" customHeight="1" x14ac:dyDescent="0.25">
      <c r="A187" s="24" t="s">
        <v>112</v>
      </c>
      <c r="B187" s="33" t="s">
        <v>10</v>
      </c>
      <c r="C187" s="33" t="s">
        <v>84</v>
      </c>
      <c r="D187" s="33" t="s">
        <v>113</v>
      </c>
      <c r="E187" s="33" t="s">
        <v>13</v>
      </c>
      <c r="F187" s="34">
        <f t="shared" ref="F187:H191" si="24">F188</f>
        <v>87.6</v>
      </c>
      <c r="G187" s="34">
        <f t="shared" si="24"/>
        <v>0</v>
      </c>
      <c r="H187" s="34">
        <f t="shared" si="24"/>
        <v>0</v>
      </c>
    </row>
    <row r="188" spans="1:8" ht="44.25" customHeight="1" x14ac:dyDescent="0.25">
      <c r="A188" s="24" t="s">
        <v>114</v>
      </c>
      <c r="B188" s="22" t="s">
        <v>10</v>
      </c>
      <c r="C188" s="22" t="s">
        <v>84</v>
      </c>
      <c r="D188" s="22" t="s">
        <v>115</v>
      </c>
      <c r="E188" s="22" t="s">
        <v>13</v>
      </c>
      <c r="F188" s="23">
        <f t="shared" si="24"/>
        <v>87.6</v>
      </c>
      <c r="G188" s="23">
        <f t="shared" si="24"/>
        <v>0</v>
      </c>
      <c r="H188" s="23">
        <f t="shared" si="24"/>
        <v>0</v>
      </c>
    </row>
    <row r="189" spans="1:8" ht="43.5" customHeight="1" x14ac:dyDescent="0.25">
      <c r="A189" s="24" t="s">
        <v>116</v>
      </c>
      <c r="B189" s="22" t="s">
        <v>10</v>
      </c>
      <c r="C189" s="22" t="s">
        <v>84</v>
      </c>
      <c r="D189" s="22" t="s">
        <v>117</v>
      </c>
      <c r="E189" s="22" t="s">
        <v>13</v>
      </c>
      <c r="F189" s="23">
        <f t="shared" si="24"/>
        <v>87.6</v>
      </c>
      <c r="G189" s="23">
        <f t="shared" si="24"/>
        <v>0</v>
      </c>
      <c r="H189" s="23">
        <f t="shared" si="24"/>
        <v>0</v>
      </c>
    </row>
    <row r="190" spans="1:8" ht="18.75" customHeight="1" x14ac:dyDescent="0.25">
      <c r="A190" s="24" t="s">
        <v>89</v>
      </c>
      <c r="B190" s="22" t="s">
        <v>10</v>
      </c>
      <c r="C190" s="22" t="s">
        <v>84</v>
      </c>
      <c r="D190" s="22" t="s">
        <v>118</v>
      </c>
      <c r="E190" s="22" t="s">
        <v>13</v>
      </c>
      <c r="F190" s="23">
        <f t="shared" si="24"/>
        <v>87.6</v>
      </c>
      <c r="G190" s="23">
        <f t="shared" si="24"/>
        <v>0</v>
      </c>
      <c r="H190" s="23">
        <f t="shared" si="24"/>
        <v>0</v>
      </c>
    </row>
    <row r="191" spans="1:8" ht="26.25" customHeight="1" x14ac:dyDescent="0.25">
      <c r="A191" s="24" t="s">
        <v>32</v>
      </c>
      <c r="B191" s="22" t="s">
        <v>10</v>
      </c>
      <c r="C191" s="22" t="s">
        <v>84</v>
      </c>
      <c r="D191" s="22" t="s">
        <v>118</v>
      </c>
      <c r="E191" s="22" t="s">
        <v>33</v>
      </c>
      <c r="F191" s="23">
        <f t="shared" si="24"/>
        <v>87.6</v>
      </c>
      <c r="G191" s="23">
        <f t="shared" si="24"/>
        <v>0</v>
      </c>
      <c r="H191" s="23">
        <f t="shared" si="24"/>
        <v>0</v>
      </c>
    </row>
    <row r="192" spans="1:8" ht="31.5" customHeight="1" x14ac:dyDescent="0.25">
      <c r="A192" s="24" t="s">
        <v>34</v>
      </c>
      <c r="B192" s="22" t="s">
        <v>10</v>
      </c>
      <c r="C192" s="22" t="s">
        <v>84</v>
      </c>
      <c r="D192" s="22" t="s">
        <v>118</v>
      </c>
      <c r="E192" s="22" t="s">
        <v>35</v>
      </c>
      <c r="F192" s="23">
        <v>87.6</v>
      </c>
      <c r="G192" s="23">
        <v>0</v>
      </c>
      <c r="H192" s="23">
        <v>0</v>
      </c>
    </row>
    <row r="193" spans="1:8" ht="28.5" customHeight="1" x14ac:dyDescent="0.25">
      <c r="A193" s="24" t="s">
        <v>503</v>
      </c>
      <c r="B193" s="22" t="s">
        <v>10</v>
      </c>
      <c r="C193" s="22" t="s">
        <v>84</v>
      </c>
      <c r="D193" s="22" t="s">
        <v>119</v>
      </c>
      <c r="E193" s="22" t="s">
        <v>13</v>
      </c>
      <c r="F193" s="23">
        <f>F194+F205+F201+F221</f>
        <v>558.10000000000014</v>
      </c>
      <c r="G193" s="23">
        <f t="shared" ref="G193:H193" si="25">G194+G205+G201</f>
        <v>1098.9000000000001</v>
      </c>
      <c r="H193" s="23">
        <f t="shared" si="25"/>
        <v>0</v>
      </c>
    </row>
    <row r="194" spans="1:8" ht="39" hidden="1" x14ac:dyDescent="0.25">
      <c r="A194" s="24" t="s">
        <v>120</v>
      </c>
      <c r="B194" s="22" t="s">
        <v>10</v>
      </c>
      <c r="C194" s="22" t="s">
        <v>84</v>
      </c>
      <c r="D194" s="22" t="s">
        <v>121</v>
      </c>
      <c r="E194" s="22" t="s">
        <v>13</v>
      </c>
      <c r="F194" s="23">
        <f t="shared" ref="F194:H196" si="26">F195</f>
        <v>0</v>
      </c>
      <c r="G194" s="23">
        <f t="shared" si="26"/>
        <v>0</v>
      </c>
      <c r="H194" s="23">
        <f t="shared" si="26"/>
        <v>0</v>
      </c>
    </row>
    <row r="195" spans="1:8" ht="15" hidden="1" x14ac:dyDescent="0.25">
      <c r="A195" s="24" t="s">
        <v>89</v>
      </c>
      <c r="B195" s="22" t="s">
        <v>10</v>
      </c>
      <c r="C195" s="22" t="s">
        <v>84</v>
      </c>
      <c r="D195" s="22" t="s">
        <v>122</v>
      </c>
      <c r="E195" s="22" t="s">
        <v>13</v>
      </c>
      <c r="F195" s="23">
        <f t="shared" si="26"/>
        <v>0</v>
      </c>
      <c r="G195" s="23">
        <f t="shared" si="26"/>
        <v>0</v>
      </c>
      <c r="H195" s="23">
        <f t="shared" si="26"/>
        <v>0</v>
      </c>
    </row>
    <row r="196" spans="1:8" ht="26.25" hidden="1" x14ac:dyDescent="0.25">
      <c r="A196" s="24" t="s">
        <v>32</v>
      </c>
      <c r="B196" s="22" t="s">
        <v>10</v>
      </c>
      <c r="C196" s="22" t="s">
        <v>84</v>
      </c>
      <c r="D196" s="22" t="s">
        <v>122</v>
      </c>
      <c r="E196" s="22" t="s">
        <v>33</v>
      </c>
      <c r="F196" s="23">
        <f t="shared" si="26"/>
        <v>0</v>
      </c>
      <c r="G196" s="23">
        <f t="shared" si="26"/>
        <v>0</v>
      </c>
      <c r="H196" s="23">
        <f t="shared" si="26"/>
        <v>0</v>
      </c>
    </row>
    <row r="197" spans="1:8" ht="39" hidden="1" x14ac:dyDescent="0.25">
      <c r="A197" s="24" t="s">
        <v>34</v>
      </c>
      <c r="B197" s="22" t="s">
        <v>10</v>
      </c>
      <c r="C197" s="22" t="s">
        <v>84</v>
      </c>
      <c r="D197" s="22" t="s">
        <v>122</v>
      </c>
      <c r="E197" s="22" t="s">
        <v>35</v>
      </c>
      <c r="F197" s="23">
        <v>0</v>
      </c>
      <c r="G197" s="23">
        <v>0</v>
      </c>
      <c r="H197" s="23">
        <v>0</v>
      </c>
    </row>
    <row r="198" spans="1:8" ht="15" hidden="1" x14ac:dyDescent="0.25">
      <c r="A198" s="24" t="s">
        <v>75</v>
      </c>
      <c r="B198" s="22" t="s">
        <v>10</v>
      </c>
      <c r="C198" s="22" t="s">
        <v>84</v>
      </c>
      <c r="D198" s="22" t="s">
        <v>123</v>
      </c>
      <c r="E198" s="22" t="s">
        <v>13</v>
      </c>
      <c r="F198" s="23">
        <f t="shared" ref="F198:H199" si="27">F199</f>
        <v>0</v>
      </c>
      <c r="G198" s="23">
        <f t="shared" si="27"/>
        <v>0</v>
      </c>
      <c r="H198" s="23">
        <f t="shared" si="27"/>
        <v>0</v>
      </c>
    </row>
    <row r="199" spans="1:8" ht="15" hidden="1" x14ac:dyDescent="0.25">
      <c r="A199" s="24" t="s">
        <v>124</v>
      </c>
      <c r="B199" s="22" t="s">
        <v>10</v>
      </c>
      <c r="C199" s="22" t="s">
        <v>84</v>
      </c>
      <c r="D199" s="22" t="s">
        <v>125</v>
      </c>
      <c r="E199" s="22" t="s">
        <v>13</v>
      </c>
      <c r="F199" s="23">
        <f t="shared" si="27"/>
        <v>0</v>
      </c>
      <c r="G199" s="23">
        <f t="shared" si="27"/>
        <v>0</v>
      </c>
      <c r="H199" s="23">
        <f t="shared" si="27"/>
        <v>0</v>
      </c>
    </row>
    <row r="200" spans="1:8" ht="15" hidden="1" x14ac:dyDescent="0.25">
      <c r="A200" s="24" t="s">
        <v>126</v>
      </c>
      <c r="B200" s="22" t="s">
        <v>10</v>
      </c>
      <c r="C200" s="22" t="s">
        <v>84</v>
      </c>
      <c r="D200" s="22" t="s">
        <v>125</v>
      </c>
      <c r="E200" s="22" t="s">
        <v>127</v>
      </c>
      <c r="F200" s="23">
        <v>0</v>
      </c>
      <c r="G200" s="23">
        <v>0</v>
      </c>
      <c r="H200" s="23">
        <v>0</v>
      </c>
    </row>
    <row r="201" spans="1:8" ht="39" x14ac:dyDescent="0.25">
      <c r="A201" s="24" t="s">
        <v>120</v>
      </c>
      <c r="B201" s="22" t="s">
        <v>10</v>
      </c>
      <c r="C201" s="22" t="s">
        <v>84</v>
      </c>
      <c r="D201" s="22" t="s">
        <v>121</v>
      </c>
      <c r="E201" s="22" t="s">
        <v>13</v>
      </c>
      <c r="F201" s="23">
        <f>F202</f>
        <v>27.5</v>
      </c>
      <c r="G201" s="23">
        <f t="shared" ref="G201:H203" si="28">G202</f>
        <v>0</v>
      </c>
      <c r="H201" s="23">
        <f t="shared" si="28"/>
        <v>0</v>
      </c>
    </row>
    <row r="202" spans="1:8" ht="15" x14ac:dyDescent="0.25">
      <c r="A202" s="24" t="s">
        <v>89</v>
      </c>
      <c r="B202" s="22" t="s">
        <v>10</v>
      </c>
      <c r="C202" s="22" t="s">
        <v>84</v>
      </c>
      <c r="D202" s="22" t="s">
        <v>122</v>
      </c>
      <c r="E202" s="22" t="s">
        <v>13</v>
      </c>
      <c r="F202" s="23">
        <f>F203</f>
        <v>27.5</v>
      </c>
      <c r="G202" s="23">
        <f t="shared" si="28"/>
        <v>0</v>
      </c>
      <c r="H202" s="23">
        <f t="shared" si="28"/>
        <v>0</v>
      </c>
    </row>
    <row r="203" spans="1:8" ht="26.25" x14ac:dyDescent="0.25">
      <c r="A203" s="24" t="s">
        <v>32</v>
      </c>
      <c r="B203" s="22" t="s">
        <v>10</v>
      </c>
      <c r="C203" s="22" t="s">
        <v>84</v>
      </c>
      <c r="D203" s="22" t="s">
        <v>122</v>
      </c>
      <c r="E203" s="22" t="s">
        <v>33</v>
      </c>
      <c r="F203" s="23">
        <f>F204</f>
        <v>27.5</v>
      </c>
      <c r="G203" s="23">
        <f t="shared" si="28"/>
        <v>0</v>
      </c>
      <c r="H203" s="23">
        <f t="shared" si="28"/>
        <v>0</v>
      </c>
    </row>
    <row r="204" spans="1:8" ht="39" x14ac:dyDescent="0.25">
      <c r="A204" s="24" t="s">
        <v>34</v>
      </c>
      <c r="B204" s="22" t="s">
        <v>10</v>
      </c>
      <c r="C204" s="22" t="s">
        <v>84</v>
      </c>
      <c r="D204" s="22" t="s">
        <v>122</v>
      </c>
      <c r="E204" s="22" t="s">
        <v>35</v>
      </c>
      <c r="F204" s="23">
        <f>360-109-102.5-141+20</f>
        <v>27.5</v>
      </c>
      <c r="G204" s="23">
        <v>0</v>
      </c>
      <c r="H204" s="23">
        <v>0</v>
      </c>
    </row>
    <row r="205" spans="1:8" ht="31.5" customHeight="1" x14ac:dyDescent="0.25">
      <c r="A205" s="24" t="s">
        <v>128</v>
      </c>
      <c r="B205" s="22" t="s">
        <v>10</v>
      </c>
      <c r="C205" s="22" t="s">
        <v>84</v>
      </c>
      <c r="D205" s="22" t="s">
        <v>129</v>
      </c>
      <c r="E205" s="22" t="s">
        <v>13</v>
      </c>
      <c r="F205" s="23">
        <f t="shared" ref="F205:H207" si="29">F206</f>
        <v>497.60000000000019</v>
      </c>
      <c r="G205" s="23">
        <f t="shared" si="29"/>
        <v>1098.9000000000001</v>
      </c>
      <c r="H205" s="23">
        <f t="shared" si="29"/>
        <v>0</v>
      </c>
    </row>
    <row r="206" spans="1:8" ht="18.75" customHeight="1" x14ac:dyDescent="0.25">
      <c r="A206" s="24" t="s">
        <v>89</v>
      </c>
      <c r="B206" s="22" t="s">
        <v>10</v>
      </c>
      <c r="C206" s="22" t="s">
        <v>84</v>
      </c>
      <c r="D206" s="22" t="s">
        <v>130</v>
      </c>
      <c r="E206" s="22" t="s">
        <v>13</v>
      </c>
      <c r="F206" s="23">
        <f>F207+F217</f>
        <v>497.60000000000019</v>
      </c>
      <c r="G206" s="23">
        <f t="shared" si="29"/>
        <v>1098.9000000000001</v>
      </c>
      <c r="H206" s="23">
        <f t="shared" si="29"/>
        <v>0</v>
      </c>
    </row>
    <row r="207" spans="1:8" ht="26.25" x14ac:dyDescent="0.25">
      <c r="A207" s="24" t="s">
        <v>32</v>
      </c>
      <c r="B207" s="22" t="s">
        <v>10</v>
      </c>
      <c r="C207" s="22" t="s">
        <v>84</v>
      </c>
      <c r="D207" s="22" t="s">
        <v>130</v>
      </c>
      <c r="E207" s="22" t="s">
        <v>33</v>
      </c>
      <c r="F207" s="23">
        <f t="shared" si="29"/>
        <v>478.80000000000018</v>
      </c>
      <c r="G207" s="23">
        <f t="shared" si="29"/>
        <v>1098.9000000000001</v>
      </c>
      <c r="H207" s="23">
        <f t="shared" si="29"/>
        <v>0</v>
      </c>
    </row>
    <row r="208" spans="1:8" ht="29.25" customHeight="1" x14ac:dyDescent="0.25">
      <c r="A208" s="24" t="s">
        <v>34</v>
      </c>
      <c r="B208" s="22" t="s">
        <v>10</v>
      </c>
      <c r="C208" s="22" t="s">
        <v>84</v>
      </c>
      <c r="D208" s="22" t="s">
        <v>130</v>
      </c>
      <c r="E208" s="22" t="s">
        <v>35</v>
      </c>
      <c r="F208" s="23">
        <f>1098.9-500-56-100-13+2217.3-0.4-623.6-1544.4</f>
        <v>478.80000000000018</v>
      </c>
      <c r="G208" s="23">
        <v>1098.9000000000001</v>
      </c>
      <c r="H208" s="23">
        <v>0</v>
      </c>
    </row>
    <row r="209" spans="1:8" ht="51.75" hidden="1" x14ac:dyDescent="0.25">
      <c r="A209" s="24" t="s">
        <v>131</v>
      </c>
      <c r="B209" s="22" t="s">
        <v>10</v>
      </c>
      <c r="C209" s="22" t="s">
        <v>84</v>
      </c>
      <c r="D209" s="22" t="s">
        <v>132</v>
      </c>
      <c r="E209" s="22" t="s">
        <v>13</v>
      </c>
      <c r="F209" s="23">
        <f t="shared" ref="F209:H211" si="30">F210</f>
        <v>0</v>
      </c>
      <c r="G209" s="23">
        <f t="shared" si="30"/>
        <v>0</v>
      </c>
      <c r="H209" s="23">
        <f t="shared" si="30"/>
        <v>0</v>
      </c>
    </row>
    <row r="210" spans="1:8" ht="15" hidden="1" x14ac:dyDescent="0.25">
      <c r="A210" s="24" t="s">
        <v>89</v>
      </c>
      <c r="B210" s="22" t="s">
        <v>10</v>
      </c>
      <c r="C210" s="22" t="s">
        <v>84</v>
      </c>
      <c r="D210" s="22" t="s">
        <v>133</v>
      </c>
      <c r="E210" s="22" t="s">
        <v>13</v>
      </c>
      <c r="F210" s="23">
        <f t="shared" si="30"/>
        <v>0</v>
      </c>
      <c r="G210" s="23">
        <f t="shared" si="30"/>
        <v>0</v>
      </c>
      <c r="H210" s="23">
        <f t="shared" si="30"/>
        <v>0</v>
      </c>
    </row>
    <row r="211" spans="1:8" ht="39" hidden="1" x14ac:dyDescent="0.25">
      <c r="A211" s="24" t="s">
        <v>134</v>
      </c>
      <c r="B211" s="22" t="s">
        <v>10</v>
      </c>
      <c r="C211" s="22" t="s">
        <v>84</v>
      </c>
      <c r="D211" s="22" t="s">
        <v>133</v>
      </c>
      <c r="E211" s="22" t="s">
        <v>135</v>
      </c>
      <c r="F211" s="23">
        <f t="shared" si="30"/>
        <v>0</v>
      </c>
      <c r="G211" s="23">
        <f t="shared" si="30"/>
        <v>0</v>
      </c>
      <c r="H211" s="23">
        <f t="shared" si="30"/>
        <v>0</v>
      </c>
    </row>
    <row r="212" spans="1:8" ht="15" hidden="1" x14ac:dyDescent="0.25">
      <c r="A212" s="24" t="s">
        <v>136</v>
      </c>
      <c r="B212" s="22" t="s">
        <v>10</v>
      </c>
      <c r="C212" s="22" t="s">
        <v>84</v>
      </c>
      <c r="D212" s="22" t="s">
        <v>133</v>
      </c>
      <c r="E212" s="22" t="s">
        <v>137</v>
      </c>
      <c r="F212" s="23">
        <v>0</v>
      </c>
      <c r="G212" s="23">
        <v>0</v>
      </c>
      <c r="H212" s="23">
        <v>0</v>
      </c>
    </row>
    <row r="213" spans="1:8" ht="26.25" hidden="1" x14ac:dyDescent="0.25">
      <c r="A213" s="24" t="s">
        <v>138</v>
      </c>
      <c r="B213" s="22" t="s">
        <v>10</v>
      </c>
      <c r="C213" s="22" t="s">
        <v>84</v>
      </c>
      <c r="D213" s="22" t="s">
        <v>139</v>
      </c>
      <c r="E213" s="22" t="s">
        <v>13</v>
      </c>
      <c r="F213" s="23">
        <f t="shared" ref="F213:H215" si="31">F214</f>
        <v>0</v>
      </c>
      <c r="G213" s="23">
        <f t="shared" si="31"/>
        <v>0</v>
      </c>
      <c r="H213" s="23">
        <f t="shared" si="31"/>
        <v>0</v>
      </c>
    </row>
    <row r="214" spans="1:8" ht="15" hidden="1" x14ac:dyDescent="0.25">
      <c r="A214" s="24" t="s">
        <v>89</v>
      </c>
      <c r="B214" s="22" t="s">
        <v>10</v>
      </c>
      <c r="C214" s="22" t="s">
        <v>84</v>
      </c>
      <c r="D214" s="22" t="s">
        <v>140</v>
      </c>
      <c r="E214" s="22" t="s">
        <v>13</v>
      </c>
      <c r="F214" s="23">
        <f t="shared" si="31"/>
        <v>0</v>
      </c>
      <c r="G214" s="23">
        <f t="shared" si="31"/>
        <v>0</v>
      </c>
      <c r="H214" s="23">
        <f t="shared" si="31"/>
        <v>0</v>
      </c>
    </row>
    <row r="215" spans="1:8" ht="26.25" hidden="1" x14ac:dyDescent="0.25">
      <c r="A215" s="24" t="s">
        <v>32</v>
      </c>
      <c r="B215" s="22" t="s">
        <v>10</v>
      </c>
      <c r="C215" s="22" t="s">
        <v>84</v>
      </c>
      <c r="D215" s="22" t="s">
        <v>140</v>
      </c>
      <c r="E215" s="22" t="s">
        <v>33</v>
      </c>
      <c r="F215" s="23">
        <f t="shared" si="31"/>
        <v>0</v>
      </c>
      <c r="G215" s="23">
        <f t="shared" si="31"/>
        <v>0</v>
      </c>
      <c r="H215" s="23">
        <f t="shared" si="31"/>
        <v>0</v>
      </c>
    </row>
    <row r="216" spans="1:8" ht="39" hidden="1" x14ac:dyDescent="0.25">
      <c r="A216" s="24" t="s">
        <v>34</v>
      </c>
      <c r="B216" s="22" t="s">
        <v>10</v>
      </c>
      <c r="C216" s="22" t="s">
        <v>84</v>
      </c>
      <c r="D216" s="22" t="s">
        <v>140</v>
      </c>
      <c r="E216" s="22" t="s">
        <v>35</v>
      </c>
      <c r="F216" s="23"/>
      <c r="G216" s="23"/>
      <c r="H216" s="23"/>
    </row>
    <row r="217" spans="1:8" ht="15" x14ac:dyDescent="0.25">
      <c r="A217" s="24" t="s">
        <v>36</v>
      </c>
      <c r="B217" s="22" t="s">
        <v>10</v>
      </c>
      <c r="C217" s="22" t="s">
        <v>84</v>
      </c>
      <c r="D217" s="22" t="s">
        <v>130</v>
      </c>
      <c r="E217" s="22" t="s">
        <v>37</v>
      </c>
      <c r="F217" s="23">
        <f>F218</f>
        <v>18.799999999999997</v>
      </c>
      <c r="G217" s="23">
        <v>0</v>
      </c>
      <c r="H217" s="23">
        <v>0</v>
      </c>
    </row>
    <row r="218" spans="1:8" ht="15" x14ac:dyDescent="0.25">
      <c r="A218" s="24" t="s">
        <v>38</v>
      </c>
      <c r="B218" s="22" t="s">
        <v>10</v>
      </c>
      <c r="C218" s="22" t="s">
        <v>84</v>
      </c>
      <c r="D218" s="22" t="s">
        <v>130</v>
      </c>
      <c r="E218" s="22" t="s">
        <v>39</v>
      </c>
      <c r="F218" s="23">
        <f>83.6+4.2-20-49</f>
        <v>18.799999999999997</v>
      </c>
      <c r="G218" s="23">
        <v>0</v>
      </c>
      <c r="H218" s="23">
        <v>0</v>
      </c>
    </row>
    <row r="219" spans="1:8" ht="15" hidden="1" x14ac:dyDescent="0.25">
      <c r="A219" s="24"/>
      <c r="B219" s="22"/>
      <c r="C219" s="22"/>
      <c r="D219" s="22"/>
      <c r="E219" s="22"/>
      <c r="F219" s="23"/>
      <c r="G219" s="23"/>
      <c r="H219" s="23"/>
    </row>
    <row r="220" spans="1:8" ht="15" hidden="1" x14ac:dyDescent="0.25">
      <c r="A220" s="24"/>
      <c r="B220" s="22"/>
      <c r="C220" s="22"/>
      <c r="D220" s="22"/>
      <c r="E220" s="22"/>
      <c r="F220" s="23"/>
      <c r="G220" s="23"/>
      <c r="H220" s="23"/>
    </row>
    <row r="221" spans="1:8" ht="26.25" x14ac:dyDescent="0.25">
      <c r="A221" s="37" t="s">
        <v>138</v>
      </c>
      <c r="B221" s="22" t="s">
        <v>10</v>
      </c>
      <c r="C221" s="22" t="s">
        <v>84</v>
      </c>
      <c r="D221" s="22" t="s">
        <v>282</v>
      </c>
      <c r="E221" s="22" t="s">
        <v>13</v>
      </c>
      <c r="F221" s="23">
        <f>F222</f>
        <v>33</v>
      </c>
      <c r="G221" s="23">
        <v>0</v>
      </c>
      <c r="H221" s="23">
        <v>0</v>
      </c>
    </row>
    <row r="222" spans="1:8" ht="15" x14ac:dyDescent="0.25">
      <c r="A222" s="24" t="s">
        <v>89</v>
      </c>
      <c r="B222" s="22" t="s">
        <v>10</v>
      </c>
      <c r="C222" s="22" t="s">
        <v>84</v>
      </c>
      <c r="D222" s="22" t="s">
        <v>283</v>
      </c>
      <c r="E222" s="22" t="s">
        <v>13</v>
      </c>
      <c r="F222" s="23">
        <f>F223</f>
        <v>33</v>
      </c>
      <c r="G222" s="23"/>
      <c r="H222" s="23"/>
    </row>
    <row r="223" spans="1:8" ht="26.25" x14ac:dyDescent="0.25">
      <c r="A223" s="24" t="s">
        <v>32</v>
      </c>
      <c r="B223" s="22" t="s">
        <v>10</v>
      </c>
      <c r="C223" s="22" t="s">
        <v>84</v>
      </c>
      <c r="D223" s="22" t="s">
        <v>283</v>
      </c>
      <c r="E223" s="22" t="s">
        <v>33</v>
      </c>
      <c r="F223" s="23">
        <f>F224</f>
        <v>33</v>
      </c>
      <c r="G223" s="23">
        <v>0</v>
      </c>
      <c r="H223" s="23">
        <v>0</v>
      </c>
    </row>
    <row r="224" spans="1:8" ht="32.25" customHeight="1" x14ac:dyDescent="0.25">
      <c r="A224" s="24" t="s">
        <v>34</v>
      </c>
      <c r="B224" s="22" t="s">
        <v>10</v>
      </c>
      <c r="C224" s="22" t="s">
        <v>84</v>
      </c>
      <c r="D224" s="22" t="s">
        <v>283</v>
      </c>
      <c r="E224" s="22" t="s">
        <v>35</v>
      </c>
      <c r="F224" s="23">
        <v>33</v>
      </c>
      <c r="G224" s="23">
        <v>0</v>
      </c>
      <c r="H224" s="23">
        <v>0</v>
      </c>
    </row>
    <row r="225" spans="1:8" ht="39" x14ac:dyDescent="0.25">
      <c r="A225" s="24" t="s">
        <v>497</v>
      </c>
      <c r="B225" s="22" t="s">
        <v>10</v>
      </c>
      <c r="C225" s="22" t="s">
        <v>84</v>
      </c>
      <c r="D225" s="22" t="s">
        <v>495</v>
      </c>
      <c r="E225" s="22" t="s">
        <v>13</v>
      </c>
      <c r="F225" s="23">
        <f t="shared" ref="F225:H227" si="32">F226</f>
        <v>0</v>
      </c>
      <c r="G225" s="23">
        <f t="shared" si="32"/>
        <v>0</v>
      </c>
      <c r="H225" s="23">
        <f>H226</f>
        <v>30</v>
      </c>
    </row>
    <row r="226" spans="1:8" ht="15" x14ac:dyDescent="0.25">
      <c r="A226" s="24" t="s">
        <v>89</v>
      </c>
      <c r="B226" s="22" t="s">
        <v>10</v>
      </c>
      <c r="C226" s="22" t="s">
        <v>84</v>
      </c>
      <c r="D226" s="22" t="s">
        <v>496</v>
      </c>
      <c r="E226" s="22" t="s">
        <v>13</v>
      </c>
      <c r="F226" s="23">
        <f t="shared" si="32"/>
        <v>0</v>
      </c>
      <c r="G226" s="23">
        <f t="shared" si="32"/>
        <v>0</v>
      </c>
      <c r="H226" s="23">
        <f t="shared" si="32"/>
        <v>30</v>
      </c>
    </row>
    <row r="227" spans="1:8" ht="15" x14ac:dyDescent="0.25">
      <c r="A227" s="24" t="s">
        <v>36</v>
      </c>
      <c r="B227" s="22" t="s">
        <v>10</v>
      </c>
      <c r="C227" s="22" t="s">
        <v>84</v>
      </c>
      <c r="D227" s="22" t="s">
        <v>496</v>
      </c>
      <c r="E227" s="22" t="s">
        <v>37</v>
      </c>
      <c r="F227" s="23">
        <f t="shared" si="32"/>
        <v>0</v>
      </c>
      <c r="G227" s="23">
        <f t="shared" si="32"/>
        <v>0</v>
      </c>
      <c r="H227" s="23">
        <f t="shared" si="32"/>
        <v>30</v>
      </c>
    </row>
    <row r="228" spans="1:8" ht="15" x14ac:dyDescent="0.25">
      <c r="A228" s="24" t="s">
        <v>38</v>
      </c>
      <c r="B228" s="22" t="s">
        <v>10</v>
      </c>
      <c r="C228" s="22" t="s">
        <v>84</v>
      </c>
      <c r="D228" s="22" t="s">
        <v>496</v>
      </c>
      <c r="E228" s="22" t="s">
        <v>39</v>
      </c>
      <c r="F228" s="23">
        <f>83.6+4.2-83.6-4.2</f>
        <v>0</v>
      </c>
      <c r="G228" s="23">
        <v>0</v>
      </c>
      <c r="H228" s="23">
        <v>30</v>
      </c>
    </row>
    <row r="229" spans="1:8" ht="51.75" x14ac:dyDescent="0.25">
      <c r="A229" s="24" t="s">
        <v>502</v>
      </c>
      <c r="B229" s="22" t="s">
        <v>10</v>
      </c>
      <c r="C229" s="22" t="s">
        <v>84</v>
      </c>
      <c r="D229" s="22" t="s">
        <v>499</v>
      </c>
      <c r="E229" s="22" t="s">
        <v>13</v>
      </c>
      <c r="F229" s="23">
        <f t="shared" ref="F229:H231" si="33">F230</f>
        <v>0</v>
      </c>
      <c r="G229" s="23">
        <f t="shared" si="33"/>
        <v>87.6</v>
      </c>
      <c r="H229" s="23">
        <f t="shared" si="33"/>
        <v>87.6</v>
      </c>
    </row>
    <row r="230" spans="1:8" ht="15" x14ac:dyDescent="0.25">
      <c r="A230" s="24" t="s">
        <v>89</v>
      </c>
      <c r="B230" s="22" t="s">
        <v>10</v>
      </c>
      <c r="C230" s="22" t="s">
        <v>84</v>
      </c>
      <c r="D230" s="22" t="s">
        <v>500</v>
      </c>
      <c r="E230" s="22" t="s">
        <v>13</v>
      </c>
      <c r="F230" s="23">
        <f t="shared" si="33"/>
        <v>0</v>
      </c>
      <c r="G230" s="23">
        <f t="shared" si="33"/>
        <v>87.6</v>
      </c>
      <c r="H230" s="23">
        <f t="shared" si="33"/>
        <v>87.6</v>
      </c>
    </row>
    <row r="231" spans="1:8" ht="26.25" x14ac:dyDescent="0.25">
      <c r="A231" s="24" t="s">
        <v>32</v>
      </c>
      <c r="B231" s="22" t="s">
        <v>10</v>
      </c>
      <c r="C231" s="22" t="s">
        <v>84</v>
      </c>
      <c r="D231" s="22" t="s">
        <v>500</v>
      </c>
      <c r="E231" s="22" t="s">
        <v>33</v>
      </c>
      <c r="F231" s="23">
        <f t="shared" si="33"/>
        <v>0</v>
      </c>
      <c r="G231" s="23">
        <f t="shared" si="33"/>
        <v>87.6</v>
      </c>
      <c r="H231" s="23">
        <f t="shared" si="33"/>
        <v>87.6</v>
      </c>
    </row>
    <row r="232" spans="1:8" ht="27.75" customHeight="1" x14ac:dyDescent="0.25">
      <c r="A232" s="24" t="s">
        <v>34</v>
      </c>
      <c r="B232" s="22" t="s">
        <v>10</v>
      </c>
      <c r="C232" s="22" t="s">
        <v>84</v>
      </c>
      <c r="D232" s="22" t="s">
        <v>500</v>
      </c>
      <c r="E232" s="22" t="s">
        <v>35</v>
      </c>
      <c r="F232" s="23">
        <v>0</v>
      </c>
      <c r="G232" s="23">
        <v>87.6</v>
      </c>
      <c r="H232" s="23">
        <v>87.6</v>
      </c>
    </row>
    <row r="233" spans="1:8" ht="39" x14ac:dyDescent="0.25">
      <c r="A233" s="24" t="s">
        <v>594</v>
      </c>
      <c r="B233" s="22" t="s">
        <v>10</v>
      </c>
      <c r="C233" s="22" t="s">
        <v>84</v>
      </c>
      <c r="D233" s="22" t="s">
        <v>142</v>
      </c>
      <c r="E233" s="22" t="s">
        <v>13</v>
      </c>
      <c r="F233" s="23">
        <f>F234+F237+F240+F246+F243+F251</f>
        <v>8352.2999999999993</v>
      </c>
      <c r="G233" s="23">
        <f t="shared" ref="G233:H233" si="34">G234+G237+G240+G246</f>
        <v>4564.8</v>
      </c>
      <c r="H233" s="23">
        <f t="shared" si="34"/>
        <v>3373</v>
      </c>
    </row>
    <row r="234" spans="1:8" ht="54" customHeight="1" x14ac:dyDescent="0.25">
      <c r="A234" s="24" t="s">
        <v>143</v>
      </c>
      <c r="B234" s="22" t="s">
        <v>10</v>
      </c>
      <c r="C234" s="22" t="s">
        <v>84</v>
      </c>
      <c r="D234" s="22" t="s">
        <v>144</v>
      </c>
      <c r="E234" s="22" t="s">
        <v>13</v>
      </c>
      <c r="F234" s="23">
        <f t="shared" ref="F234:H235" si="35">F235</f>
        <v>240.3</v>
      </c>
      <c r="G234" s="23">
        <f t="shared" si="35"/>
        <v>496</v>
      </c>
      <c r="H234" s="23">
        <f t="shared" si="35"/>
        <v>300</v>
      </c>
    </row>
    <row r="235" spans="1:8" ht="15" x14ac:dyDescent="0.25">
      <c r="A235" s="24" t="s">
        <v>36</v>
      </c>
      <c r="B235" s="22" t="s">
        <v>10</v>
      </c>
      <c r="C235" s="22" t="s">
        <v>84</v>
      </c>
      <c r="D235" s="22" t="s">
        <v>144</v>
      </c>
      <c r="E235" s="22" t="s">
        <v>37</v>
      </c>
      <c r="F235" s="23">
        <f t="shared" si="35"/>
        <v>240.3</v>
      </c>
      <c r="G235" s="23">
        <f t="shared" si="35"/>
        <v>496</v>
      </c>
      <c r="H235" s="23">
        <f t="shared" si="35"/>
        <v>300</v>
      </c>
    </row>
    <row r="236" spans="1:8" ht="15" x14ac:dyDescent="0.25">
      <c r="A236" s="24" t="s">
        <v>38</v>
      </c>
      <c r="B236" s="22" t="s">
        <v>10</v>
      </c>
      <c r="C236" s="22" t="s">
        <v>84</v>
      </c>
      <c r="D236" s="22" t="s">
        <v>144</v>
      </c>
      <c r="E236" s="22" t="s">
        <v>39</v>
      </c>
      <c r="F236" s="23">
        <f>357.2-4.5-105.7-6.7</f>
        <v>240.3</v>
      </c>
      <c r="G236" s="23">
        <v>496</v>
      </c>
      <c r="H236" s="23">
        <v>300</v>
      </c>
    </row>
    <row r="237" spans="1:8" ht="33" customHeight="1" x14ac:dyDescent="0.25">
      <c r="A237" s="24" t="s">
        <v>145</v>
      </c>
      <c r="B237" s="22" t="s">
        <v>10</v>
      </c>
      <c r="C237" s="22" t="s">
        <v>84</v>
      </c>
      <c r="D237" s="22" t="s">
        <v>146</v>
      </c>
      <c r="E237" s="22" t="s">
        <v>13</v>
      </c>
      <c r="F237" s="23">
        <f>F238+F249</f>
        <v>7641.7</v>
      </c>
      <c r="G237" s="23">
        <f>G238+G249</f>
        <v>4068.8</v>
      </c>
      <c r="H237" s="23">
        <f>H238+H249</f>
        <v>3073</v>
      </c>
    </row>
    <row r="238" spans="1:8" ht="70.5" customHeight="1" x14ac:dyDescent="0.25">
      <c r="A238" s="24" t="s">
        <v>22</v>
      </c>
      <c r="B238" s="22" t="s">
        <v>10</v>
      </c>
      <c r="C238" s="22" t="s">
        <v>84</v>
      </c>
      <c r="D238" s="22" t="s">
        <v>146</v>
      </c>
      <c r="E238" s="22" t="s">
        <v>23</v>
      </c>
      <c r="F238" s="23">
        <f>F239</f>
        <v>4771</v>
      </c>
      <c r="G238" s="23">
        <f>G239</f>
        <v>2600</v>
      </c>
      <c r="H238" s="23">
        <f>H239</f>
        <v>2600</v>
      </c>
    </row>
    <row r="239" spans="1:8" ht="18" customHeight="1" x14ac:dyDescent="0.25">
      <c r="A239" s="24" t="s">
        <v>147</v>
      </c>
      <c r="B239" s="22" t="s">
        <v>10</v>
      </c>
      <c r="C239" s="22" t="s">
        <v>84</v>
      </c>
      <c r="D239" s="22" t="s">
        <v>146</v>
      </c>
      <c r="E239" s="22" t="s">
        <v>148</v>
      </c>
      <c r="F239" s="23">
        <f>2545.4+8.3+2.5+1343.1+400.8-11.6+379+103.5</f>
        <v>4771</v>
      </c>
      <c r="G239" s="23">
        <v>2600</v>
      </c>
      <c r="H239" s="23">
        <v>2600</v>
      </c>
    </row>
    <row r="240" spans="1:8" ht="36" hidden="1" customHeight="1" x14ac:dyDescent="0.25">
      <c r="A240" s="24" t="s">
        <v>440</v>
      </c>
      <c r="B240" s="22" t="s">
        <v>10</v>
      </c>
      <c r="C240" s="22" t="s">
        <v>84</v>
      </c>
      <c r="D240" s="22" t="s">
        <v>441</v>
      </c>
      <c r="E240" s="22" t="s">
        <v>13</v>
      </c>
      <c r="F240" s="23">
        <f>F241</f>
        <v>0</v>
      </c>
      <c r="G240" s="23">
        <f t="shared" ref="G240:H241" si="36">G241</f>
        <v>0</v>
      </c>
      <c r="H240" s="23">
        <f t="shared" si="36"/>
        <v>0</v>
      </c>
    </row>
    <row r="241" spans="1:8" ht="66" hidden="1" customHeight="1" x14ac:dyDescent="0.25">
      <c r="A241" s="24" t="s">
        <v>22</v>
      </c>
      <c r="B241" s="22" t="s">
        <v>10</v>
      </c>
      <c r="C241" s="22" t="s">
        <v>84</v>
      </c>
      <c r="D241" s="22" t="s">
        <v>441</v>
      </c>
      <c r="E241" s="22" t="s">
        <v>23</v>
      </c>
      <c r="F241" s="23">
        <f>F242</f>
        <v>0</v>
      </c>
      <c r="G241" s="23">
        <f t="shared" si="36"/>
        <v>0</v>
      </c>
      <c r="H241" s="23">
        <f t="shared" si="36"/>
        <v>0</v>
      </c>
    </row>
    <row r="242" spans="1:8" ht="18" hidden="1" customHeight="1" x14ac:dyDescent="0.25">
      <c r="A242" s="24" t="s">
        <v>147</v>
      </c>
      <c r="B242" s="22" t="s">
        <v>10</v>
      </c>
      <c r="C242" s="22" t="s">
        <v>84</v>
      </c>
      <c r="D242" s="22" t="s">
        <v>441</v>
      </c>
      <c r="E242" s="22" t="s">
        <v>148</v>
      </c>
      <c r="F242" s="23">
        <f>204.5-157.1-47.4</f>
        <v>0</v>
      </c>
      <c r="G242" s="23">
        <v>0</v>
      </c>
      <c r="H242" s="23">
        <v>0</v>
      </c>
    </row>
    <row r="243" spans="1:8" ht="43.5" hidden="1" customHeight="1" x14ac:dyDescent="0.25">
      <c r="A243" s="24" t="s">
        <v>438</v>
      </c>
      <c r="B243" s="22" t="s">
        <v>10</v>
      </c>
      <c r="C243" s="22" t="s">
        <v>84</v>
      </c>
      <c r="D243" s="22" t="s">
        <v>442</v>
      </c>
      <c r="E243" s="22" t="s">
        <v>13</v>
      </c>
      <c r="F243" s="23">
        <f>F244</f>
        <v>0</v>
      </c>
      <c r="G243" s="23">
        <v>0</v>
      </c>
      <c r="H243" s="23">
        <v>0</v>
      </c>
    </row>
    <row r="244" spans="1:8" ht="18" hidden="1" customHeight="1" x14ac:dyDescent="0.25">
      <c r="A244" s="24" t="s">
        <v>36</v>
      </c>
      <c r="B244" s="22" t="s">
        <v>10</v>
      </c>
      <c r="C244" s="22" t="s">
        <v>84</v>
      </c>
      <c r="D244" s="22" t="s">
        <v>442</v>
      </c>
      <c r="E244" s="22" t="s">
        <v>37</v>
      </c>
      <c r="F244" s="23">
        <f>F245</f>
        <v>0</v>
      </c>
      <c r="G244" s="23">
        <v>0</v>
      </c>
      <c r="H244" s="23">
        <v>0</v>
      </c>
    </row>
    <row r="245" spans="1:8" ht="18" hidden="1" customHeight="1" x14ac:dyDescent="0.25">
      <c r="A245" s="24" t="s">
        <v>38</v>
      </c>
      <c r="B245" s="22" t="s">
        <v>10</v>
      </c>
      <c r="C245" s="22" t="s">
        <v>84</v>
      </c>
      <c r="D245" s="22" t="s">
        <v>442</v>
      </c>
      <c r="E245" s="22" t="s">
        <v>39</v>
      </c>
      <c r="F245" s="23"/>
      <c r="G245" s="23"/>
      <c r="H245" s="23"/>
    </row>
    <row r="246" spans="1:8" ht="42.75" hidden="1" customHeight="1" x14ac:dyDescent="0.25">
      <c r="A246" s="24" t="s">
        <v>443</v>
      </c>
      <c r="B246" s="22" t="s">
        <v>10</v>
      </c>
      <c r="C246" s="22" t="s">
        <v>84</v>
      </c>
      <c r="D246" s="22" t="s">
        <v>444</v>
      </c>
      <c r="E246" s="22" t="s">
        <v>13</v>
      </c>
      <c r="F246" s="23">
        <f>F247</f>
        <v>0</v>
      </c>
      <c r="G246" s="23">
        <f t="shared" ref="G246:H247" si="37">G247</f>
        <v>0</v>
      </c>
      <c r="H246" s="23">
        <f t="shared" si="37"/>
        <v>0</v>
      </c>
    </row>
    <row r="247" spans="1:8" ht="72" hidden="1" customHeight="1" x14ac:dyDescent="0.25">
      <c r="A247" s="24" t="s">
        <v>22</v>
      </c>
      <c r="B247" s="22" t="s">
        <v>10</v>
      </c>
      <c r="C247" s="22" t="s">
        <v>84</v>
      </c>
      <c r="D247" s="22" t="s">
        <v>444</v>
      </c>
      <c r="E247" s="22" t="s">
        <v>23</v>
      </c>
      <c r="F247" s="23">
        <f>F248</f>
        <v>0</v>
      </c>
      <c r="G247" s="23">
        <f t="shared" si="37"/>
        <v>0</v>
      </c>
      <c r="H247" s="23">
        <f t="shared" si="37"/>
        <v>0</v>
      </c>
    </row>
    <row r="248" spans="1:8" ht="18" hidden="1" customHeight="1" x14ac:dyDescent="0.25">
      <c r="A248" s="24" t="s">
        <v>147</v>
      </c>
      <c r="B248" s="22" t="s">
        <v>10</v>
      </c>
      <c r="C248" s="22" t="s">
        <v>84</v>
      </c>
      <c r="D248" s="22" t="s">
        <v>444</v>
      </c>
      <c r="E248" s="22" t="s">
        <v>148</v>
      </c>
      <c r="F248" s="23">
        <f>10.8-8.3-2.5</f>
        <v>0</v>
      </c>
      <c r="G248" s="23">
        <v>0</v>
      </c>
      <c r="H248" s="23">
        <v>0</v>
      </c>
    </row>
    <row r="249" spans="1:8" ht="26.25" x14ac:dyDescent="0.25">
      <c r="A249" s="24" t="s">
        <v>32</v>
      </c>
      <c r="B249" s="22" t="s">
        <v>10</v>
      </c>
      <c r="C249" s="22" t="s">
        <v>84</v>
      </c>
      <c r="D249" s="22" t="s">
        <v>146</v>
      </c>
      <c r="E249" s="22" t="s">
        <v>33</v>
      </c>
      <c r="F249" s="23">
        <f>F250</f>
        <v>2870.7</v>
      </c>
      <c r="G249" s="23">
        <f>G250</f>
        <v>1468.8</v>
      </c>
      <c r="H249" s="23">
        <f>H250</f>
        <v>473</v>
      </c>
    </row>
    <row r="250" spans="1:8" ht="39" x14ac:dyDescent="0.25">
      <c r="A250" s="24" t="s">
        <v>34</v>
      </c>
      <c r="B250" s="22" t="s">
        <v>10</v>
      </c>
      <c r="C250" s="22" t="s">
        <v>84</v>
      </c>
      <c r="D250" s="22" t="s">
        <v>146</v>
      </c>
      <c r="E250" s="22" t="s">
        <v>35</v>
      </c>
      <c r="F250" s="23">
        <f>2525.9+46.7+191.1+40-207-82.2+46.9+421.2+20+29-160.9</f>
        <v>2870.7</v>
      </c>
      <c r="G250" s="23">
        <f>1757.3-288.5</f>
        <v>1468.8</v>
      </c>
      <c r="H250" s="23">
        <f>700-227</f>
        <v>473</v>
      </c>
    </row>
    <row r="251" spans="1:8" ht="45.75" customHeight="1" x14ac:dyDescent="0.25">
      <c r="A251" s="24" t="s">
        <v>438</v>
      </c>
      <c r="B251" s="22" t="s">
        <v>10</v>
      </c>
      <c r="C251" s="22" t="s">
        <v>84</v>
      </c>
      <c r="D251" s="22" t="s">
        <v>442</v>
      </c>
      <c r="E251" s="22" t="s">
        <v>13</v>
      </c>
      <c r="F251" s="23">
        <f>F252+F254</f>
        <v>470.29999999999995</v>
      </c>
      <c r="G251" s="23">
        <v>0</v>
      </c>
      <c r="H251" s="23">
        <v>0</v>
      </c>
    </row>
    <row r="252" spans="1:8" ht="26.25" x14ac:dyDescent="0.25">
      <c r="A252" s="24" t="s">
        <v>32</v>
      </c>
      <c r="B252" s="22" t="s">
        <v>10</v>
      </c>
      <c r="C252" s="22" t="s">
        <v>84</v>
      </c>
      <c r="D252" s="22" t="s">
        <v>442</v>
      </c>
      <c r="E252" s="22" t="s">
        <v>33</v>
      </c>
      <c r="F252" s="23">
        <f>F253</f>
        <v>160.9</v>
      </c>
      <c r="G252" s="23">
        <v>0</v>
      </c>
      <c r="H252" s="23">
        <v>0</v>
      </c>
    </row>
    <row r="253" spans="1:8" ht="39" x14ac:dyDescent="0.25">
      <c r="A253" s="24" t="s">
        <v>34</v>
      </c>
      <c r="B253" s="22" t="s">
        <v>10</v>
      </c>
      <c r="C253" s="22" t="s">
        <v>84</v>
      </c>
      <c r="D253" s="22" t="s">
        <v>442</v>
      </c>
      <c r="E253" s="22" t="s">
        <v>35</v>
      </c>
      <c r="F253" s="23">
        <v>160.9</v>
      </c>
      <c r="G253" s="23">
        <v>0</v>
      </c>
      <c r="H253" s="23">
        <v>0</v>
      </c>
    </row>
    <row r="254" spans="1:8" ht="15" x14ac:dyDescent="0.25">
      <c r="A254" s="24" t="s">
        <v>36</v>
      </c>
      <c r="B254" s="22" t="s">
        <v>10</v>
      </c>
      <c r="C254" s="22" t="s">
        <v>84</v>
      </c>
      <c r="D254" s="22" t="s">
        <v>442</v>
      </c>
      <c r="E254" s="22" t="s">
        <v>37</v>
      </c>
      <c r="F254" s="23">
        <f>F255</f>
        <v>309.39999999999998</v>
      </c>
      <c r="G254" s="23">
        <v>0</v>
      </c>
      <c r="H254" s="23">
        <v>0</v>
      </c>
    </row>
    <row r="255" spans="1:8" ht="15" x14ac:dyDescent="0.25">
      <c r="A255" s="27" t="s">
        <v>38</v>
      </c>
      <c r="B255" s="22" t="s">
        <v>10</v>
      </c>
      <c r="C255" s="22" t="s">
        <v>84</v>
      </c>
      <c r="D255" s="22" t="s">
        <v>442</v>
      </c>
      <c r="E255" s="22" t="s">
        <v>39</v>
      </c>
      <c r="F255" s="23">
        <v>309.39999999999998</v>
      </c>
      <c r="G255" s="23">
        <v>0</v>
      </c>
      <c r="H255" s="23">
        <v>0</v>
      </c>
    </row>
    <row r="256" spans="1:8" ht="15" x14ac:dyDescent="0.25">
      <c r="A256" s="24" t="s">
        <v>149</v>
      </c>
      <c r="B256" s="22" t="s">
        <v>15</v>
      </c>
      <c r="C256" s="22" t="s">
        <v>11</v>
      </c>
      <c r="D256" s="22" t="s">
        <v>12</v>
      </c>
      <c r="E256" s="22" t="s">
        <v>13</v>
      </c>
      <c r="F256" s="23">
        <f t="shared" ref="F256:H261" si="38">F257</f>
        <v>82.899999999999991</v>
      </c>
      <c r="G256" s="23">
        <f t="shared" si="38"/>
        <v>82.9</v>
      </c>
      <c r="H256" s="23">
        <f t="shared" si="38"/>
        <v>82.9</v>
      </c>
    </row>
    <row r="257" spans="1:8" ht="20.25" customHeight="1" x14ac:dyDescent="0.25">
      <c r="A257" s="24" t="s">
        <v>150</v>
      </c>
      <c r="B257" s="22" t="s">
        <v>15</v>
      </c>
      <c r="C257" s="22" t="s">
        <v>151</v>
      </c>
      <c r="D257" s="22" t="s">
        <v>12</v>
      </c>
      <c r="E257" s="22" t="s">
        <v>13</v>
      </c>
      <c r="F257" s="23">
        <f t="shared" si="38"/>
        <v>82.899999999999991</v>
      </c>
      <c r="G257" s="23">
        <f t="shared" si="38"/>
        <v>82.9</v>
      </c>
      <c r="H257" s="23">
        <f t="shared" si="38"/>
        <v>82.9</v>
      </c>
    </row>
    <row r="258" spans="1:8" ht="30.75" customHeight="1" x14ac:dyDescent="0.25">
      <c r="A258" s="24" t="s">
        <v>16</v>
      </c>
      <c r="B258" s="22" t="s">
        <v>15</v>
      </c>
      <c r="C258" s="22" t="s">
        <v>151</v>
      </c>
      <c r="D258" s="22" t="s">
        <v>17</v>
      </c>
      <c r="E258" s="22" t="s">
        <v>13</v>
      </c>
      <c r="F258" s="23">
        <f t="shared" si="38"/>
        <v>82.899999999999991</v>
      </c>
      <c r="G258" s="23">
        <f t="shared" si="38"/>
        <v>82.9</v>
      </c>
      <c r="H258" s="23">
        <f t="shared" si="38"/>
        <v>82.9</v>
      </c>
    </row>
    <row r="259" spans="1:8" ht="30" customHeight="1" x14ac:dyDescent="0.25">
      <c r="A259" s="24" t="s">
        <v>18</v>
      </c>
      <c r="B259" s="22" t="s">
        <v>15</v>
      </c>
      <c r="C259" s="22" t="s">
        <v>151</v>
      </c>
      <c r="D259" s="22" t="s">
        <v>19</v>
      </c>
      <c r="E259" s="22" t="s">
        <v>13</v>
      </c>
      <c r="F259" s="23">
        <f t="shared" si="38"/>
        <v>82.899999999999991</v>
      </c>
      <c r="G259" s="23">
        <f t="shared" si="38"/>
        <v>82.9</v>
      </c>
      <c r="H259" s="23">
        <f t="shared" si="38"/>
        <v>82.9</v>
      </c>
    </row>
    <row r="260" spans="1:8" ht="30.75" customHeight="1" x14ac:dyDescent="0.25">
      <c r="A260" s="24" t="s">
        <v>152</v>
      </c>
      <c r="B260" s="22" t="s">
        <v>15</v>
      </c>
      <c r="C260" s="22" t="s">
        <v>151</v>
      </c>
      <c r="D260" s="22" t="s">
        <v>153</v>
      </c>
      <c r="E260" s="22" t="s">
        <v>13</v>
      </c>
      <c r="F260" s="23">
        <f>F261+F263</f>
        <v>82.899999999999991</v>
      </c>
      <c r="G260" s="23">
        <f t="shared" ref="G260:H260" si="39">G261+G263</f>
        <v>82.9</v>
      </c>
      <c r="H260" s="23">
        <f t="shared" si="39"/>
        <v>82.9</v>
      </c>
    </row>
    <row r="261" spans="1:8" ht="68.25" customHeight="1" x14ac:dyDescent="0.25">
      <c r="A261" s="24" t="s">
        <v>22</v>
      </c>
      <c r="B261" s="22" t="s">
        <v>15</v>
      </c>
      <c r="C261" s="22" t="s">
        <v>151</v>
      </c>
      <c r="D261" s="22" t="s">
        <v>153</v>
      </c>
      <c r="E261" s="22" t="s">
        <v>23</v>
      </c>
      <c r="F261" s="23">
        <f t="shared" si="38"/>
        <v>76.599999999999994</v>
      </c>
      <c r="G261" s="23">
        <f t="shared" si="38"/>
        <v>79.5</v>
      </c>
      <c r="H261" s="23">
        <f t="shared" si="38"/>
        <v>82.2</v>
      </c>
    </row>
    <row r="262" spans="1:8" ht="30.75" customHeight="1" x14ac:dyDescent="0.25">
      <c r="A262" s="24" t="s">
        <v>24</v>
      </c>
      <c r="B262" s="22" t="s">
        <v>15</v>
      </c>
      <c r="C262" s="22" t="s">
        <v>151</v>
      </c>
      <c r="D262" s="22" t="s">
        <v>153</v>
      </c>
      <c r="E262" s="22" t="s">
        <v>25</v>
      </c>
      <c r="F262" s="23">
        <f>76.3+0.3</f>
        <v>76.599999999999994</v>
      </c>
      <c r="G262" s="23">
        <f>79.2+0.3</f>
        <v>79.5</v>
      </c>
      <c r="H262" s="23">
        <f>81.9+0.3</f>
        <v>82.2</v>
      </c>
    </row>
    <row r="263" spans="1:8" ht="30.75" customHeight="1" x14ac:dyDescent="0.25">
      <c r="A263" s="24" t="s">
        <v>32</v>
      </c>
      <c r="B263" s="22" t="s">
        <v>15</v>
      </c>
      <c r="C263" s="22" t="s">
        <v>151</v>
      </c>
      <c r="D263" s="22" t="s">
        <v>153</v>
      </c>
      <c r="E263" s="22" t="s">
        <v>33</v>
      </c>
      <c r="F263" s="23">
        <f>F264</f>
        <v>6.3</v>
      </c>
      <c r="G263" s="23">
        <f t="shared" ref="G263:H263" si="40">G264</f>
        <v>3.4</v>
      </c>
      <c r="H263" s="23">
        <f t="shared" si="40"/>
        <v>0.7</v>
      </c>
    </row>
    <row r="264" spans="1:8" ht="30.75" customHeight="1" x14ac:dyDescent="0.25">
      <c r="A264" s="24" t="s">
        <v>34</v>
      </c>
      <c r="B264" s="22" t="s">
        <v>15</v>
      </c>
      <c r="C264" s="22" t="s">
        <v>151</v>
      </c>
      <c r="D264" s="22" t="s">
        <v>153</v>
      </c>
      <c r="E264" s="22" t="s">
        <v>35</v>
      </c>
      <c r="F264" s="23">
        <v>6.3</v>
      </c>
      <c r="G264" s="23">
        <v>3.4</v>
      </c>
      <c r="H264" s="23">
        <v>0.7</v>
      </c>
    </row>
    <row r="265" spans="1:8" ht="26.25" x14ac:dyDescent="0.25">
      <c r="A265" s="24" t="s">
        <v>154</v>
      </c>
      <c r="B265" s="22" t="s">
        <v>151</v>
      </c>
      <c r="C265" s="22" t="s">
        <v>11</v>
      </c>
      <c r="D265" s="22" t="s">
        <v>12</v>
      </c>
      <c r="E265" s="22" t="s">
        <v>13</v>
      </c>
      <c r="F265" s="23">
        <f t="shared" ref="F265:H265" si="41">F266</f>
        <v>4793.5</v>
      </c>
      <c r="G265" s="23">
        <f>G266</f>
        <v>2262.5</v>
      </c>
      <c r="H265" s="23">
        <f t="shared" si="41"/>
        <v>2251.5</v>
      </c>
    </row>
    <row r="266" spans="1:8" ht="39" x14ac:dyDescent="0.25">
      <c r="A266" s="40" t="s">
        <v>428</v>
      </c>
      <c r="B266" s="22" t="s">
        <v>151</v>
      </c>
      <c r="C266" s="22" t="s">
        <v>156</v>
      </c>
      <c r="D266" s="22" t="s">
        <v>12</v>
      </c>
      <c r="E266" s="22" t="s">
        <v>13</v>
      </c>
      <c r="F266" s="23">
        <f>F272+F328+F267</f>
        <v>4793.5</v>
      </c>
      <c r="G266" s="23">
        <f>G272+G328</f>
        <v>2262.5</v>
      </c>
      <c r="H266" s="23">
        <f>H272+H328</f>
        <v>2251.5</v>
      </c>
    </row>
    <row r="267" spans="1:8" ht="39" x14ac:dyDescent="0.25">
      <c r="A267" s="24" t="s">
        <v>545</v>
      </c>
      <c r="B267" s="22" t="s">
        <v>151</v>
      </c>
      <c r="C267" s="22" t="s">
        <v>156</v>
      </c>
      <c r="D267" s="22" t="s">
        <v>86</v>
      </c>
      <c r="E267" s="22" t="s">
        <v>13</v>
      </c>
      <c r="F267" s="23">
        <f>F268</f>
        <v>99</v>
      </c>
      <c r="G267" s="23">
        <v>0</v>
      </c>
      <c r="H267" s="23">
        <v>0</v>
      </c>
    </row>
    <row r="268" spans="1:8" ht="53.25" customHeight="1" x14ac:dyDescent="0.25">
      <c r="A268" s="24" t="s">
        <v>584</v>
      </c>
      <c r="B268" s="22" t="s">
        <v>151</v>
      </c>
      <c r="C268" s="22" t="s">
        <v>156</v>
      </c>
      <c r="D268" s="22" t="s">
        <v>88</v>
      </c>
      <c r="E268" s="22" t="s">
        <v>13</v>
      </c>
      <c r="F268" s="23">
        <f>F269</f>
        <v>99</v>
      </c>
      <c r="G268" s="23">
        <v>0</v>
      </c>
      <c r="H268" s="23">
        <v>0</v>
      </c>
    </row>
    <row r="269" spans="1:8" ht="15" x14ac:dyDescent="0.25">
      <c r="A269" s="24" t="s">
        <v>89</v>
      </c>
      <c r="B269" s="22" t="s">
        <v>151</v>
      </c>
      <c r="C269" s="22" t="s">
        <v>156</v>
      </c>
      <c r="D269" s="22" t="s">
        <v>90</v>
      </c>
      <c r="E269" s="22" t="s">
        <v>13</v>
      </c>
      <c r="F269" s="23">
        <f>F270</f>
        <v>99</v>
      </c>
      <c r="G269" s="23">
        <v>0</v>
      </c>
      <c r="H269" s="23">
        <v>0</v>
      </c>
    </row>
    <row r="270" spans="1:8" ht="26.25" x14ac:dyDescent="0.25">
      <c r="A270" s="24" t="s">
        <v>32</v>
      </c>
      <c r="B270" s="22" t="s">
        <v>151</v>
      </c>
      <c r="C270" s="22" t="s">
        <v>156</v>
      </c>
      <c r="D270" s="22" t="s">
        <v>90</v>
      </c>
      <c r="E270" s="22" t="s">
        <v>33</v>
      </c>
      <c r="F270" s="23">
        <f>F271</f>
        <v>99</v>
      </c>
      <c r="G270" s="23">
        <v>0</v>
      </c>
      <c r="H270" s="23">
        <v>0</v>
      </c>
    </row>
    <row r="271" spans="1:8" ht="39" x14ac:dyDescent="0.25">
      <c r="A271" s="24" t="s">
        <v>34</v>
      </c>
      <c r="B271" s="22" t="s">
        <v>151</v>
      </c>
      <c r="C271" s="22" t="s">
        <v>156</v>
      </c>
      <c r="D271" s="22" t="s">
        <v>90</v>
      </c>
      <c r="E271" s="22" t="s">
        <v>35</v>
      </c>
      <c r="F271" s="23">
        <v>99</v>
      </c>
      <c r="G271" s="23">
        <v>0</v>
      </c>
      <c r="H271" s="23">
        <v>0</v>
      </c>
    </row>
    <row r="272" spans="1:8" ht="51.75" x14ac:dyDescent="0.25">
      <c r="A272" s="24" t="s">
        <v>112</v>
      </c>
      <c r="B272" s="22" t="s">
        <v>151</v>
      </c>
      <c r="C272" s="22" t="s">
        <v>156</v>
      </c>
      <c r="D272" s="22" t="s">
        <v>113</v>
      </c>
      <c r="E272" s="22" t="s">
        <v>13</v>
      </c>
      <c r="F272" s="23">
        <f>F273+F310+F319</f>
        <v>4694.5</v>
      </c>
      <c r="G272" s="23">
        <f t="shared" ref="G272:H272" si="42">G273+G310+G319</f>
        <v>0</v>
      </c>
      <c r="H272" s="23">
        <f t="shared" si="42"/>
        <v>0</v>
      </c>
    </row>
    <row r="273" spans="1:8" ht="39" x14ac:dyDescent="0.25">
      <c r="A273" s="24" t="s">
        <v>157</v>
      </c>
      <c r="B273" s="22" t="s">
        <v>151</v>
      </c>
      <c r="C273" s="22" t="s">
        <v>156</v>
      </c>
      <c r="D273" s="22" t="s">
        <v>158</v>
      </c>
      <c r="E273" s="22" t="s">
        <v>13</v>
      </c>
      <c r="F273" s="23">
        <f>F274+F300+F296</f>
        <v>3977.5000000000005</v>
      </c>
      <c r="G273" s="23">
        <f>G274+G300+G296</f>
        <v>0</v>
      </c>
      <c r="H273" s="23">
        <f>H274+H300+H296</f>
        <v>0</v>
      </c>
    </row>
    <row r="274" spans="1:8" ht="83.25" customHeight="1" x14ac:dyDescent="0.25">
      <c r="A274" s="24" t="s">
        <v>159</v>
      </c>
      <c r="B274" s="22" t="s">
        <v>151</v>
      </c>
      <c r="C274" s="22" t="s">
        <v>156</v>
      </c>
      <c r="D274" s="22" t="s">
        <v>160</v>
      </c>
      <c r="E274" s="22" t="s">
        <v>13</v>
      </c>
      <c r="F274" s="23">
        <f>F275+F278+F281+F284+F287</f>
        <v>3878.6000000000004</v>
      </c>
      <c r="G274" s="23">
        <f t="shared" ref="G274:H274" si="43">G275+G278+G281+G284</f>
        <v>0</v>
      </c>
      <c r="H274" s="23">
        <f t="shared" si="43"/>
        <v>0</v>
      </c>
    </row>
    <row r="275" spans="1:8" ht="51.75" x14ac:dyDescent="0.25">
      <c r="A275" s="24" t="s">
        <v>143</v>
      </c>
      <c r="B275" s="22" t="s">
        <v>151</v>
      </c>
      <c r="C275" s="22" t="s">
        <v>156</v>
      </c>
      <c r="D275" s="22" t="s">
        <v>161</v>
      </c>
      <c r="E275" s="22" t="s">
        <v>13</v>
      </c>
      <c r="F275" s="23">
        <f t="shared" ref="F275:H276" si="44">F276</f>
        <v>4</v>
      </c>
      <c r="G275" s="23">
        <f t="shared" si="44"/>
        <v>0</v>
      </c>
      <c r="H275" s="23">
        <f t="shared" si="44"/>
        <v>0</v>
      </c>
    </row>
    <row r="276" spans="1:8" ht="15" x14ac:dyDescent="0.25">
      <c r="A276" s="24" t="s">
        <v>36</v>
      </c>
      <c r="B276" s="22" t="s">
        <v>151</v>
      </c>
      <c r="C276" s="22" t="s">
        <v>156</v>
      </c>
      <c r="D276" s="22" t="s">
        <v>161</v>
      </c>
      <c r="E276" s="22" t="s">
        <v>37</v>
      </c>
      <c r="F276" s="23">
        <f t="shared" si="44"/>
        <v>4</v>
      </c>
      <c r="G276" s="23">
        <f t="shared" si="44"/>
        <v>0</v>
      </c>
      <c r="H276" s="23">
        <f t="shared" si="44"/>
        <v>0</v>
      </c>
    </row>
    <row r="277" spans="1:8" ht="15" x14ac:dyDescent="0.25">
      <c r="A277" s="24" t="s">
        <v>38</v>
      </c>
      <c r="B277" s="22" t="s">
        <v>151</v>
      </c>
      <c r="C277" s="22" t="s">
        <v>156</v>
      </c>
      <c r="D277" s="22" t="s">
        <v>161</v>
      </c>
      <c r="E277" s="22" t="s">
        <v>39</v>
      </c>
      <c r="F277" s="23">
        <v>4</v>
      </c>
      <c r="G277" s="23">
        <v>0</v>
      </c>
      <c r="H277" s="23">
        <v>0</v>
      </c>
    </row>
    <row r="278" spans="1:8" ht="29.25" customHeight="1" x14ac:dyDescent="0.25">
      <c r="A278" s="24" t="s">
        <v>145</v>
      </c>
      <c r="B278" s="22" t="s">
        <v>151</v>
      </c>
      <c r="C278" s="22" t="s">
        <v>156</v>
      </c>
      <c r="D278" s="22" t="s">
        <v>162</v>
      </c>
      <c r="E278" s="22" t="s">
        <v>13</v>
      </c>
      <c r="F278" s="23">
        <f>F279+F290</f>
        <v>2971.4000000000005</v>
      </c>
      <c r="G278" s="23">
        <f>G279+G290</f>
        <v>0</v>
      </c>
      <c r="H278" s="23">
        <f>H279+H290</f>
        <v>0</v>
      </c>
    </row>
    <row r="279" spans="1:8" ht="64.5" x14ac:dyDescent="0.25">
      <c r="A279" s="24" t="s">
        <v>22</v>
      </c>
      <c r="B279" s="22" t="s">
        <v>151</v>
      </c>
      <c r="C279" s="22" t="s">
        <v>156</v>
      </c>
      <c r="D279" s="22" t="s">
        <v>162</v>
      </c>
      <c r="E279" s="22" t="s">
        <v>23</v>
      </c>
      <c r="F279" s="23">
        <f>F280</f>
        <v>2662.5000000000005</v>
      </c>
      <c r="G279" s="23">
        <f>G280</f>
        <v>0</v>
      </c>
      <c r="H279" s="23">
        <f>H280</f>
        <v>0</v>
      </c>
    </row>
    <row r="280" spans="1:8" ht="18.75" customHeight="1" x14ac:dyDescent="0.25">
      <c r="A280" s="24" t="s">
        <v>147</v>
      </c>
      <c r="B280" s="22" t="s">
        <v>151</v>
      </c>
      <c r="C280" s="22" t="s">
        <v>156</v>
      </c>
      <c r="D280" s="22" t="s">
        <v>162</v>
      </c>
      <c r="E280" s="22" t="s">
        <v>148</v>
      </c>
      <c r="F280" s="23">
        <f>2180-99.9+31.5+9.5+39.8-2+153.6+46.4-10.2-16.6+26.8+225+78.6</f>
        <v>2662.5000000000005</v>
      </c>
      <c r="G280" s="23">
        <v>0</v>
      </c>
      <c r="H280" s="23">
        <v>0</v>
      </c>
    </row>
    <row r="281" spans="1:8" ht="29.25" customHeight="1" x14ac:dyDescent="0.25">
      <c r="A281" s="24" t="s">
        <v>440</v>
      </c>
      <c r="B281" s="22" t="s">
        <v>151</v>
      </c>
      <c r="C281" s="22" t="s">
        <v>156</v>
      </c>
      <c r="D281" s="22" t="s">
        <v>445</v>
      </c>
      <c r="E281" s="22" t="s">
        <v>13</v>
      </c>
      <c r="F281" s="23">
        <f>F282</f>
        <v>702.6</v>
      </c>
      <c r="G281" s="23">
        <f t="shared" ref="G281:H282" si="45">G282</f>
        <v>0</v>
      </c>
      <c r="H281" s="23">
        <f t="shared" si="45"/>
        <v>0</v>
      </c>
    </row>
    <row r="282" spans="1:8" ht="68.25" customHeight="1" x14ac:dyDescent="0.25">
      <c r="A282" s="24" t="s">
        <v>22</v>
      </c>
      <c r="B282" s="22" t="s">
        <v>151</v>
      </c>
      <c r="C282" s="22" t="s">
        <v>156</v>
      </c>
      <c r="D282" s="22" t="s">
        <v>445</v>
      </c>
      <c r="E282" s="22" t="s">
        <v>23</v>
      </c>
      <c r="F282" s="23">
        <f>F283</f>
        <v>702.6</v>
      </c>
      <c r="G282" s="23">
        <f t="shared" si="45"/>
        <v>0</v>
      </c>
      <c r="H282" s="23">
        <f t="shared" si="45"/>
        <v>0</v>
      </c>
    </row>
    <row r="283" spans="1:8" ht="18.75" customHeight="1" x14ac:dyDescent="0.25">
      <c r="A283" s="24" t="s">
        <v>147</v>
      </c>
      <c r="B283" s="22" t="s">
        <v>151</v>
      </c>
      <c r="C283" s="22" t="s">
        <v>156</v>
      </c>
      <c r="D283" s="22" t="s">
        <v>445</v>
      </c>
      <c r="E283" s="22" t="s">
        <v>148</v>
      </c>
      <c r="F283" s="23">
        <f>340.1+213.9+64.6+64.5+19.5</f>
        <v>702.6</v>
      </c>
      <c r="G283" s="23">
        <v>0</v>
      </c>
      <c r="H283" s="23">
        <v>0</v>
      </c>
    </row>
    <row r="284" spans="1:8" ht="40.5" customHeight="1" x14ac:dyDescent="0.25">
      <c r="A284" s="24" t="s">
        <v>443</v>
      </c>
      <c r="B284" s="22" t="s">
        <v>151</v>
      </c>
      <c r="C284" s="22" t="s">
        <v>156</v>
      </c>
      <c r="D284" s="22" t="s">
        <v>446</v>
      </c>
      <c r="E284" s="22" t="s">
        <v>13</v>
      </c>
      <c r="F284" s="23">
        <f>F285</f>
        <v>78.000000000000014</v>
      </c>
      <c r="G284" s="23">
        <f t="shared" ref="G284:H284" si="46">G285</f>
        <v>0</v>
      </c>
      <c r="H284" s="23">
        <f t="shared" si="46"/>
        <v>0</v>
      </c>
    </row>
    <row r="285" spans="1:8" ht="68.25" customHeight="1" x14ac:dyDescent="0.25">
      <c r="A285" s="24" t="s">
        <v>22</v>
      </c>
      <c r="B285" s="22" t="s">
        <v>151</v>
      </c>
      <c r="C285" s="22" t="s">
        <v>156</v>
      </c>
      <c r="D285" s="22" t="s">
        <v>446</v>
      </c>
      <c r="E285" s="22" t="s">
        <v>23</v>
      </c>
      <c r="F285" s="23">
        <f>F286</f>
        <v>78.000000000000014</v>
      </c>
      <c r="G285" s="23">
        <f>G286</f>
        <v>0</v>
      </c>
      <c r="H285" s="23">
        <f>H286</f>
        <v>0</v>
      </c>
    </row>
    <row r="286" spans="1:8" ht="18.75" customHeight="1" x14ac:dyDescent="0.25">
      <c r="A286" s="24" t="s">
        <v>147</v>
      </c>
      <c r="B286" s="22" t="s">
        <v>151</v>
      </c>
      <c r="C286" s="22" t="s">
        <v>156</v>
      </c>
      <c r="D286" s="22" t="s">
        <v>446</v>
      </c>
      <c r="E286" s="22" t="s">
        <v>148</v>
      </c>
      <c r="F286" s="23">
        <f>17.9+99.9-39.8+46.2-46.2</f>
        <v>78.000000000000014</v>
      </c>
      <c r="G286" s="23">
        <v>0</v>
      </c>
      <c r="H286" s="23">
        <v>0</v>
      </c>
    </row>
    <row r="287" spans="1:8" ht="27" customHeight="1" x14ac:dyDescent="0.25">
      <c r="A287" s="24" t="s">
        <v>585</v>
      </c>
      <c r="B287" s="22" t="s">
        <v>151</v>
      </c>
      <c r="C287" s="22" t="s">
        <v>156</v>
      </c>
      <c r="D287" s="22" t="s">
        <v>606</v>
      </c>
      <c r="E287" s="22" t="s">
        <v>13</v>
      </c>
      <c r="F287" s="23">
        <f>F288</f>
        <v>122.6</v>
      </c>
      <c r="G287" s="23">
        <v>0</v>
      </c>
      <c r="H287" s="23">
        <v>0</v>
      </c>
    </row>
    <row r="288" spans="1:8" ht="68.25" customHeight="1" x14ac:dyDescent="0.25">
      <c r="A288" s="24" t="s">
        <v>22</v>
      </c>
      <c r="B288" s="22" t="s">
        <v>151</v>
      </c>
      <c r="C288" s="22" t="s">
        <v>156</v>
      </c>
      <c r="D288" s="22" t="s">
        <v>606</v>
      </c>
      <c r="E288" s="22" t="s">
        <v>23</v>
      </c>
      <c r="F288" s="23">
        <f>F289</f>
        <v>122.6</v>
      </c>
      <c r="G288" s="23">
        <v>0</v>
      </c>
      <c r="H288" s="23">
        <v>0</v>
      </c>
    </row>
    <row r="289" spans="1:8" ht="18.75" customHeight="1" x14ac:dyDescent="0.25">
      <c r="A289" s="24" t="s">
        <v>147</v>
      </c>
      <c r="B289" s="22" t="s">
        <v>151</v>
      </c>
      <c r="C289" s="22" t="s">
        <v>156</v>
      </c>
      <c r="D289" s="22" t="s">
        <v>606</v>
      </c>
      <c r="E289" s="22" t="s">
        <v>148</v>
      </c>
      <c r="F289" s="23">
        <f>94.1+28.4+0.1</f>
        <v>122.6</v>
      </c>
      <c r="G289" s="23">
        <v>0</v>
      </c>
      <c r="H289" s="23">
        <v>0</v>
      </c>
    </row>
    <row r="290" spans="1:8" ht="26.25" x14ac:dyDescent="0.25">
      <c r="A290" s="24" t="s">
        <v>32</v>
      </c>
      <c r="B290" s="22" t="s">
        <v>151</v>
      </c>
      <c r="C290" s="22" t="s">
        <v>156</v>
      </c>
      <c r="D290" s="22" t="s">
        <v>162</v>
      </c>
      <c r="E290" s="22" t="s">
        <v>33</v>
      </c>
      <c r="F290" s="23">
        <f>F291</f>
        <v>308.89999999999998</v>
      </c>
      <c r="G290" s="23">
        <f>G291</f>
        <v>0</v>
      </c>
      <c r="H290" s="23">
        <f>H291</f>
        <v>0</v>
      </c>
    </row>
    <row r="291" spans="1:8" ht="29.25" customHeight="1" x14ac:dyDescent="0.25">
      <c r="A291" s="24" t="s">
        <v>163</v>
      </c>
      <c r="B291" s="22" t="s">
        <v>151</v>
      </c>
      <c r="C291" s="22" t="s">
        <v>156</v>
      </c>
      <c r="D291" s="22" t="s">
        <v>162</v>
      </c>
      <c r="E291" s="22" t="s">
        <v>35</v>
      </c>
      <c r="F291" s="23">
        <f>194.1+110.8+4</f>
        <v>308.89999999999998</v>
      </c>
      <c r="G291" s="23">
        <v>0</v>
      </c>
      <c r="H291" s="23">
        <v>0</v>
      </c>
    </row>
    <row r="292" spans="1:8" ht="26.25" hidden="1" x14ac:dyDescent="0.25">
      <c r="A292" s="24" t="s">
        <v>164</v>
      </c>
      <c r="B292" s="22" t="s">
        <v>151</v>
      </c>
      <c r="C292" s="22" t="s">
        <v>156</v>
      </c>
      <c r="D292" s="22" t="s">
        <v>165</v>
      </c>
      <c r="E292" s="22" t="s">
        <v>13</v>
      </c>
      <c r="F292" s="23">
        <f t="shared" ref="F292:H294" si="47">F293</f>
        <v>0</v>
      </c>
      <c r="G292" s="23">
        <f t="shared" si="47"/>
        <v>0</v>
      </c>
      <c r="H292" s="23">
        <f t="shared" si="47"/>
        <v>0</v>
      </c>
    </row>
    <row r="293" spans="1:8" ht="15" hidden="1" x14ac:dyDescent="0.25">
      <c r="A293" s="24" t="s">
        <v>89</v>
      </c>
      <c r="B293" s="22" t="s">
        <v>151</v>
      </c>
      <c r="C293" s="22" t="s">
        <v>156</v>
      </c>
      <c r="D293" s="22" t="s">
        <v>166</v>
      </c>
      <c r="E293" s="22" t="s">
        <v>13</v>
      </c>
      <c r="F293" s="23">
        <f t="shared" si="47"/>
        <v>0</v>
      </c>
      <c r="G293" s="23">
        <f t="shared" si="47"/>
        <v>0</v>
      </c>
      <c r="H293" s="23">
        <f t="shared" si="47"/>
        <v>0</v>
      </c>
    </row>
    <row r="294" spans="1:8" ht="26.25" hidden="1" x14ac:dyDescent="0.25">
      <c r="A294" s="24" t="s">
        <v>32</v>
      </c>
      <c r="B294" s="22" t="s">
        <v>151</v>
      </c>
      <c r="C294" s="22" t="s">
        <v>156</v>
      </c>
      <c r="D294" s="22" t="s">
        <v>166</v>
      </c>
      <c r="E294" s="22" t="s">
        <v>33</v>
      </c>
      <c r="F294" s="23">
        <f t="shared" si="47"/>
        <v>0</v>
      </c>
      <c r="G294" s="23">
        <f t="shared" si="47"/>
        <v>0</v>
      </c>
      <c r="H294" s="23">
        <f t="shared" si="47"/>
        <v>0</v>
      </c>
    </row>
    <row r="295" spans="1:8" ht="39" hidden="1" x14ac:dyDescent="0.25">
      <c r="A295" s="24" t="s">
        <v>34</v>
      </c>
      <c r="B295" s="22" t="s">
        <v>151</v>
      </c>
      <c r="C295" s="22" t="s">
        <v>156</v>
      </c>
      <c r="D295" s="22" t="s">
        <v>166</v>
      </c>
      <c r="E295" s="22" t="s">
        <v>35</v>
      </c>
      <c r="F295" s="23"/>
      <c r="G295" s="23"/>
      <c r="H295" s="23"/>
    </row>
    <row r="296" spans="1:8" ht="26.25" x14ac:dyDescent="0.25">
      <c r="A296" s="24" t="s">
        <v>164</v>
      </c>
      <c r="B296" s="22" t="s">
        <v>151</v>
      </c>
      <c r="C296" s="22" t="s">
        <v>156</v>
      </c>
      <c r="D296" s="22" t="s">
        <v>165</v>
      </c>
      <c r="E296" s="22" t="s">
        <v>13</v>
      </c>
      <c r="F296" s="23">
        <f t="shared" ref="F296:H298" si="48">F297</f>
        <v>98.9</v>
      </c>
      <c r="G296" s="23">
        <f t="shared" si="48"/>
        <v>0</v>
      </c>
      <c r="H296" s="23">
        <f t="shared" si="48"/>
        <v>0</v>
      </c>
    </row>
    <row r="297" spans="1:8" ht="15" x14ac:dyDescent="0.25">
      <c r="A297" s="24" t="s">
        <v>89</v>
      </c>
      <c r="B297" s="22" t="s">
        <v>151</v>
      </c>
      <c r="C297" s="22" t="s">
        <v>156</v>
      </c>
      <c r="D297" s="22" t="s">
        <v>166</v>
      </c>
      <c r="E297" s="22" t="s">
        <v>13</v>
      </c>
      <c r="F297" s="23">
        <f t="shared" si="48"/>
        <v>98.9</v>
      </c>
      <c r="G297" s="23">
        <f t="shared" si="48"/>
        <v>0</v>
      </c>
      <c r="H297" s="23">
        <f t="shared" si="48"/>
        <v>0</v>
      </c>
    </row>
    <row r="298" spans="1:8" ht="26.25" x14ac:dyDescent="0.25">
      <c r="A298" s="24" t="s">
        <v>32</v>
      </c>
      <c r="B298" s="22" t="s">
        <v>151</v>
      </c>
      <c r="C298" s="22" t="s">
        <v>156</v>
      </c>
      <c r="D298" s="22" t="s">
        <v>166</v>
      </c>
      <c r="E298" s="22" t="s">
        <v>33</v>
      </c>
      <c r="F298" s="23">
        <f t="shared" si="48"/>
        <v>98.9</v>
      </c>
      <c r="G298" s="23">
        <f t="shared" si="48"/>
        <v>0</v>
      </c>
      <c r="H298" s="23">
        <f t="shared" si="48"/>
        <v>0</v>
      </c>
    </row>
    <row r="299" spans="1:8" ht="29.25" customHeight="1" x14ac:dyDescent="0.25">
      <c r="A299" s="24" t="s">
        <v>34</v>
      </c>
      <c r="B299" s="22" t="s">
        <v>151</v>
      </c>
      <c r="C299" s="22" t="s">
        <v>156</v>
      </c>
      <c r="D299" s="22" t="s">
        <v>166</v>
      </c>
      <c r="E299" s="22" t="s">
        <v>35</v>
      </c>
      <c r="F299" s="23">
        <f>49+50-0.1</f>
        <v>98.9</v>
      </c>
      <c r="G299" s="23">
        <v>0</v>
      </c>
      <c r="H299" s="23">
        <v>0</v>
      </c>
    </row>
    <row r="300" spans="1:8" ht="51.75" hidden="1" x14ac:dyDescent="0.25">
      <c r="A300" s="24" t="s">
        <v>167</v>
      </c>
      <c r="B300" s="22" t="s">
        <v>151</v>
      </c>
      <c r="C300" s="22" t="s">
        <v>156</v>
      </c>
      <c r="D300" s="22" t="s">
        <v>168</v>
      </c>
      <c r="E300" s="22" t="s">
        <v>13</v>
      </c>
      <c r="F300" s="23">
        <f t="shared" ref="F300:H301" si="49">F301</f>
        <v>0</v>
      </c>
      <c r="G300" s="23">
        <f t="shared" si="49"/>
        <v>0</v>
      </c>
      <c r="H300" s="23">
        <f t="shared" si="49"/>
        <v>0</v>
      </c>
    </row>
    <row r="301" spans="1:8" ht="26.25" hidden="1" x14ac:dyDescent="0.25">
      <c r="A301" s="24" t="s">
        <v>32</v>
      </c>
      <c r="B301" s="22" t="s">
        <v>151</v>
      </c>
      <c r="C301" s="22" t="s">
        <v>156</v>
      </c>
      <c r="D301" s="22" t="s">
        <v>169</v>
      </c>
      <c r="E301" s="22" t="s">
        <v>33</v>
      </c>
      <c r="F301" s="23">
        <f t="shared" si="49"/>
        <v>0</v>
      </c>
      <c r="G301" s="23">
        <f t="shared" si="49"/>
        <v>0</v>
      </c>
      <c r="H301" s="23">
        <f t="shared" si="49"/>
        <v>0</v>
      </c>
    </row>
    <row r="302" spans="1:8" ht="39" hidden="1" x14ac:dyDescent="0.25">
      <c r="A302" s="24" t="s">
        <v>34</v>
      </c>
      <c r="B302" s="22" t="s">
        <v>151</v>
      </c>
      <c r="C302" s="22" t="s">
        <v>156</v>
      </c>
      <c r="D302" s="22" t="s">
        <v>169</v>
      </c>
      <c r="E302" s="22" t="s">
        <v>35</v>
      </c>
      <c r="F302" s="23">
        <v>0</v>
      </c>
      <c r="G302" s="23">
        <v>0</v>
      </c>
      <c r="H302" s="23">
        <v>0</v>
      </c>
    </row>
    <row r="303" spans="1:8" ht="77.25" hidden="1" x14ac:dyDescent="0.25">
      <c r="A303" s="24" t="s">
        <v>170</v>
      </c>
      <c r="B303" s="22" t="s">
        <v>151</v>
      </c>
      <c r="C303" s="22" t="s">
        <v>156</v>
      </c>
      <c r="D303" s="22" t="s">
        <v>171</v>
      </c>
      <c r="E303" s="22" t="s">
        <v>13</v>
      </c>
      <c r="F303" s="23">
        <f>F304+F307</f>
        <v>0</v>
      </c>
      <c r="G303" s="23">
        <f>G304+G307</f>
        <v>0</v>
      </c>
      <c r="H303" s="23">
        <f>H304+H307</f>
        <v>0</v>
      </c>
    </row>
    <row r="304" spans="1:8" ht="15" hidden="1" x14ac:dyDescent="0.25">
      <c r="A304" s="24" t="s">
        <v>89</v>
      </c>
      <c r="B304" s="22" t="s">
        <v>151</v>
      </c>
      <c r="C304" s="22" t="s">
        <v>156</v>
      </c>
      <c r="D304" s="22" t="s">
        <v>172</v>
      </c>
      <c r="E304" s="22" t="s">
        <v>13</v>
      </c>
      <c r="F304" s="23">
        <f t="shared" ref="F304:H305" si="50">F305</f>
        <v>0</v>
      </c>
      <c r="G304" s="23">
        <f t="shared" si="50"/>
        <v>0</v>
      </c>
      <c r="H304" s="23">
        <f t="shared" si="50"/>
        <v>0</v>
      </c>
    </row>
    <row r="305" spans="1:8" ht="26.25" hidden="1" x14ac:dyDescent="0.25">
      <c r="A305" s="24" t="s">
        <v>32</v>
      </c>
      <c r="B305" s="22" t="s">
        <v>151</v>
      </c>
      <c r="C305" s="22" t="s">
        <v>156</v>
      </c>
      <c r="D305" s="22" t="s">
        <v>172</v>
      </c>
      <c r="E305" s="22" t="s">
        <v>33</v>
      </c>
      <c r="F305" s="23">
        <f t="shared" si="50"/>
        <v>0</v>
      </c>
      <c r="G305" s="23">
        <f t="shared" si="50"/>
        <v>0</v>
      </c>
      <c r="H305" s="23">
        <f t="shared" si="50"/>
        <v>0</v>
      </c>
    </row>
    <row r="306" spans="1:8" ht="39" hidden="1" x14ac:dyDescent="0.25">
      <c r="A306" s="24" t="s">
        <v>34</v>
      </c>
      <c r="B306" s="22" t="s">
        <v>151</v>
      </c>
      <c r="C306" s="22" t="s">
        <v>156</v>
      </c>
      <c r="D306" s="22" t="s">
        <v>172</v>
      </c>
      <c r="E306" s="22" t="s">
        <v>35</v>
      </c>
      <c r="F306" s="23"/>
      <c r="G306" s="23"/>
      <c r="H306" s="23"/>
    </row>
    <row r="307" spans="1:8" ht="29.25" hidden="1" customHeight="1" x14ac:dyDescent="0.25">
      <c r="A307" s="24" t="s">
        <v>173</v>
      </c>
      <c r="B307" s="22" t="s">
        <v>151</v>
      </c>
      <c r="C307" s="22" t="s">
        <v>156</v>
      </c>
      <c r="D307" s="22" t="s">
        <v>174</v>
      </c>
      <c r="E307" s="22" t="s">
        <v>13</v>
      </c>
      <c r="F307" s="23">
        <f t="shared" ref="F307:H308" si="51">F308</f>
        <v>0</v>
      </c>
      <c r="G307" s="23">
        <f t="shared" si="51"/>
        <v>0</v>
      </c>
      <c r="H307" s="23">
        <f t="shared" si="51"/>
        <v>0</v>
      </c>
    </row>
    <row r="308" spans="1:8" s="8" customFormat="1" ht="29.25" hidden="1" customHeight="1" x14ac:dyDescent="0.25">
      <c r="A308" s="24" t="s">
        <v>32</v>
      </c>
      <c r="B308" s="22" t="s">
        <v>151</v>
      </c>
      <c r="C308" s="22" t="s">
        <v>156</v>
      </c>
      <c r="D308" s="22" t="s">
        <v>174</v>
      </c>
      <c r="E308" s="22" t="s">
        <v>33</v>
      </c>
      <c r="F308" s="23">
        <f t="shared" si="51"/>
        <v>0</v>
      </c>
      <c r="G308" s="23">
        <f t="shared" si="51"/>
        <v>0</v>
      </c>
      <c r="H308" s="23">
        <f t="shared" si="51"/>
        <v>0</v>
      </c>
    </row>
    <row r="309" spans="1:8" s="8" customFormat="1" ht="39" hidden="1" x14ac:dyDescent="0.25">
      <c r="A309" s="24" t="s">
        <v>34</v>
      </c>
      <c r="B309" s="22" t="s">
        <v>151</v>
      </c>
      <c r="C309" s="22" t="s">
        <v>156</v>
      </c>
      <c r="D309" s="22" t="s">
        <v>174</v>
      </c>
      <c r="E309" s="22" t="s">
        <v>35</v>
      </c>
      <c r="F309" s="23">
        <f>5000-5000</f>
        <v>0</v>
      </c>
      <c r="G309" s="23">
        <f>5000-5000</f>
        <v>0</v>
      </c>
      <c r="H309" s="23">
        <f>5000-5000</f>
        <v>0</v>
      </c>
    </row>
    <row r="310" spans="1:8" s="8" customFormat="1" ht="39" hidden="1" x14ac:dyDescent="0.25">
      <c r="A310" s="24" t="s">
        <v>114</v>
      </c>
      <c r="B310" s="22" t="s">
        <v>151</v>
      </c>
      <c r="C310" s="22" t="s">
        <v>156</v>
      </c>
      <c r="D310" s="22" t="s">
        <v>115</v>
      </c>
      <c r="E310" s="22" t="s">
        <v>13</v>
      </c>
      <c r="F310" s="23">
        <f>F311+F315</f>
        <v>0</v>
      </c>
      <c r="G310" s="23">
        <f>G311+G315</f>
        <v>0</v>
      </c>
      <c r="H310" s="23">
        <f>H311+H315</f>
        <v>0</v>
      </c>
    </row>
    <row r="311" spans="1:8" s="8" customFormat="1" ht="53.25" hidden="1" customHeight="1" x14ac:dyDescent="0.25">
      <c r="A311" s="24" t="s">
        <v>175</v>
      </c>
      <c r="B311" s="22" t="s">
        <v>151</v>
      </c>
      <c r="C311" s="22" t="s">
        <v>156</v>
      </c>
      <c r="D311" s="22" t="s">
        <v>176</v>
      </c>
      <c r="E311" s="22" t="s">
        <v>13</v>
      </c>
      <c r="F311" s="23">
        <f t="shared" ref="F311:H313" si="52">F312</f>
        <v>0</v>
      </c>
      <c r="G311" s="23">
        <f t="shared" si="52"/>
        <v>0</v>
      </c>
      <c r="H311" s="23">
        <f t="shared" si="52"/>
        <v>0</v>
      </c>
    </row>
    <row r="312" spans="1:8" s="8" customFormat="1" ht="15" hidden="1" x14ac:dyDescent="0.25">
      <c r="A312" s="24" t="s">
        <v>89</v>
      </c>
      <c r="B312" s="22" t="s">
        <v>151</v>
      </c>
      <c r="C312" s="22" t="s">
        <v>156</v>
      </c>
      <c r="D312" s="22" t="s">
        <v>177</v>
      </c>
      <c r="E312" s="22" t="s">
        <v>13</v>
      </c>
      <c r="F312" s="23">
        <f t="shared" si="52"/>
        <v>0</v>
      </c>
      <c r="G312" s="23">
        <f t="shared" si="52"/>
        <v>0</v>
      </c>
      <c r="H312" s="23">
        <f t="shared" si="52"/>
        <v>0</v>
      </c>
    </row>
    <row r="313" spans="1:8" s="8" customFormat="1" ht="26.25" hidden="1" x14ac:dyDescent="0.25">
      <c r="A313" s="24" t="s">
        <v>32</v>
      </c>
      <c r="B313" s="22" t="s">
        <v>151</v>
      </c>
      <c r="C313" s="22" t="s">
        <v>156</v>
      </c>
      <c r="D313" s="22" t="s">
        <v>177</v>
      </c>
      <c r="E313" s="22" t="s">
        <v>33</v>
      </c>
      <c r="F313" s="23">
        <f t="shared" si="52"/>
        <v>0</v>
      </c>
      <c r="G313" s="23">
        <f t="shared" si="52"/>
        <v>0</v>
      </c>
      <c r="H313" s="23">
        <f t="shared" si="52"/>
        <v>0</v>
      </c>
    </row>
    <row r="314" spans="1:8" s="8" customFormat="1" ht="39" hidden="1" x14ac:dyDescent="0.25">
      <c r="A314" s="24" t="s">
        <v>34</v>
      </c>
      <c r="B314" s="22" t="s">
        <v>151</v>
      </c>
      <c r="C314" s="22" t="s">
        <v>156</v>
      </c>
      <c r="D314" s="22" t="s">
        <v>177</v>
      </c>
      <c r="E314" s="22" t="s">
        <v>35</v>
      </c>
      <c r="F314" s="23">
        <v>0</v>
      </c>
      <c r="G314" s="23">
        <v>0</v>
      </c>
      <c r="H314" s="23">
        <v>0</v>
      </c>
    </row>
    <row r="315" spans="1:8" s="8" customFormat="1" ht="46.5" hidden="1" customHeight="1" x14ac:dyDescent="0.25">
      <c r="A315" s="24" t="s">
        <v>178</v>
      </c>
      <c r="B315" s="22" t="s">
        <v>151</v>
      </c>
      <c r="C315" s="22" t="s">
        <v>156</v>
      </c>
      <c r="D315" s="22" t="s">
        <v>179</v>
      </c>
      <c r="E315" s="22" t="s">
        <v>13</v>
      </c>
      <c r="F315" s="23">
        <f t="shared" ref="F315:H317" si="53">F316</f>
        <v>0</v>
      </c>
      <c r="G315" s="23">
        <f t="shared" si="53"/>
        <v>0</v>
      </c>
      <c r="H315" s="23">
        <f t="shared" si="53"/>
        <v>0</v>
      </c>
    </row>
    <row r="316" spans="1:8" s="8" customFormat="1" ht="15" hidden="1" x14ac:dyDescent="0.25">
      <c r="A316" s="24" t="s">
        <v>89</v>
      </c>
      <c r="B316" s="22" t="s">
        <v>151</v>
      </c>
      <c r="C316" s="22" t="s">
        <v>156</v>
      </c>
      <c r="D316" s="22" t="s">
        <v>180</v>
      </c>
      <c r="E316" s="22" t="s">
        <v>13</v>
      </c>
      <c r="F316" s="23">
        <f t="shared" si="53"/>
        <v>0</v>
      </c>
      <c r="G316" s="23">
        <f t="shared" si="53"/>
        <v>0</v>
      </c>
      <c r="H316" s="23">
        <f t="shared" si="53"/>
        <v>0</v>
      </c>
    </row>
    <row r="317" spans="1:8" s="8" customFormat="1" ht="26.25" hidden="1" x14ac:dyDescent="0.25">
      <c r="A317" s="24" t="s">
        <v>32</v>
      </c>
      <c r="B317" s="22" t="s">
        <v>151</v>
      </c>
      <c r="C317" s="22" t="s">
        <v>156</v>
      </c>
      <c r="D317" s="22" t="s">
        <v>180</v>
      </c>
      <c r="E317" s="22" t="s">
        <v>33</v>
      </c>
      <c r="F317" s="23">
        <f t="shared" si="53"/>
        <v>0</v>
      </c>
      <c r="G317" s="23">
        <f t="shared" si="53"/>
        <v>0</v>
      </c>
      <c r="H317" s="23">
        <f t="shared" si="53"/>
        <v>0</v>
      </c>
    </row>
    <row r="318" spans="1:8" s="8" customFormat="1" ht="39" hidden="1" x14ac:dyDescent="0.25">
      <c r="A318" s="24" t="s">
        <v>34</v>
      </c>
      <c r="B318" s="22" t="s">
        <v>151</v>
      </c>
      <c r="C318" s="22" t="s">
        <v>156</v>
      </c>
      <c r="D318" s="22" t="s">
        <v>180</v>
      </c>
      <c r="E318" s="22" t="s">
        <v>35</v>
      </c>
      <c r="F318" s="23">
        <v>0</v>
      </c>
      <c r="G318" s="23">
        <v>0</v>
      </c>
      <c r="H318" s="23">
        <v>0</v>
      </c>
    </row>
    <row r="319" spans="1:8" s="8" customFormat="1" ht="46.5" customHeight="1" x14ac:dyDescent="0.25">
      <c r="A319" s="24" t="s">
        <v>114</v>
      </c>
      <c r="B319" s="22" t="s">
        <v>151</v>
      </c>
      <c r="C319" s="22" t="s">
        <v>156</v>
      </c>
      <c r="D319" s="22" t="s">
        <v>115</v>
      </c>
      <c r="E319" s="22" t="s">
        <v>13</v>
      </c>
      <c r="F319" s="23">
        <f>F320+F324</f>
        <v>717</v>
      </c>
      <c r="G319" s="23">
        <f t="shared" ref="G319:H319" si="54">G320+G324</f>
        <v>0</v>
      </c>
      <c r="H319" s="23">
        <f t="shared" si="54"/>
        <v>0</v>
      </c>
    </row>
    <row r="320" spans="1:8" s="8" customFormat="1" ht="81.75" customHeight="1" x14ac:dyDescent="0.25">
      <c r="A320" s="24" t="s">
        <v>175</v>
      </c>
      <c r="B320" s="22" t="s">
        <v>151</v>
      </c>
      <c r="C320" s="22" t="s">
        <v>156</v>
      </c>
      <c r="D320" s="22" t="s">
        <v>176</v>
      </c>
      <c r="E320" s="22" t="s">
        <v>13</v>
      </c>
      <c r="F320" s="23">
        <f>F321</f>
        <v>669</v>
      </c>
      <c r="G320" s="23">
        <f t="shared" ref="G320:H322" si="55">G321</f>
        <v>0</v>
      </c>
      <c r="H320" s="23">
        <f t="shared" si="55"/>
        <v>0</v>
      </c>
    </row>
    <row r="321" spans="1:8" s="8" customFormat="1" ht="15" x14ac:dyDescent="0.25">
      <c r="A321" s="24" t="s">
        <v>89</v>
      </c>
      <c r="B321" s="22" t="s">
        <v>151</v>
      </c>
      <c r="C321" s="22" t="s">
        <v>156</v>
      </c>
      <c r="D321" s="22" t="s">
        <v>177</v>
      </c>
      <c r="E321" s="22" t="s">
        <v>13</v>
      </c>
      <c r="F321" s="23">
        <f>F322</f>
        <v>669</v>
      </c>
      <c r="G321" s="23">
        <f t="shared" si="55"/>
        <v>0</v>
      </c>
      <c r="H321" s="23">
        <f t="shared" si="55"/>
        <v>0</v>
      </c>
    </row>
    <row r="322" spans="1:8" s="8" customFormat="1" ht="26.25" x14ac:dyDescent="0.25">
      <c r="A322" s="24" t="s">
        <v>32</v>
      </c>
      <c r="B322" s="22" t="s">
        <v>151</v>
      </c>
      <c r="C322" s="22" t="s">
        <v>156</v>
      </c>
      <c r="D322" s="22" t="s">
        <v>177</v>
      </c>
      <c r="E322" s="22" t="s">
        <v>33</v>
      </c>
      <c r="F322" s="23">
        <f>F323</f>
        <v>669</v>
      </c>
      <c r="G322" s="23">
        <f t="shared" si="55"/>
        <v>0</v>
      </c>
      <c r="H322" s="23">
        <f t="shared" si="55"/>
        <v>0</v>
      </c>
    </row>
    <row r="323" spans="1:8" s="8" customFormat="1" ht="39" x14ac:dyDescent="0.25">
      <c r="A323" s="24" t="s">
        <v>34</v>
      </c>
      <c r="B323" s="22" t="s">
        <v>151</v>
      </c>
      <c r="C323" s="22" t="s">
        <v>156</v>
      </c>
      <c r="D323" s="22" t="s">
        <v>177</v>
      </c>
      <c r="E323" s="22" t="s">
        <v>35</v>
      </c>
      <c r="F323" s="23">
        <f>463+206</f>
        <v>669</v>
      </c>
      <c r="G323" s="23">
        <v>0</v>
      </c>
      <c r="H323" s="23">
        <v>0</v>
      </c>
    </row>
    <row r="324" spans="1:8" s="8" customFormat="1" ht="42" customHeight="1" x14ac:dyDescent="0.25">
      <c r="A324" s="24" t="s">
        <v>178</v>
      </c>
      <c r="B324" s="22" t="s">
        <v>151</v>
      </c>
      <c r="C324" s="22" t="s">
        <v>156</v>
      </c>
      <c r="D324" s="22" t="s">
        <v>179</v>
      </c>
      <c r="E324" s="22" t="s">
        <v>13</v>
      </c>
      <c r="F324" s="23">
        <f>F325</f>
        <v>48</v>
      </c>
      <c r="G324" s="23">
        <f t="shared" ref="G324:H326" si="56">G325</f>
        <v>0</v>
      </c>
      <c r="H324" s="23">
        <f t="shared" si="56"/>
        <v>0</v>
      </c>
    </row>
    <row r="325" spans="1:8" s="8" customFormat="1" ht="15" x14ac:dyDescent="0.25">
      <c r="A325" s="24" t="s">
        <v>89</v>
      </c>
      <c r="B325" s="22" t="s">
        <v>151</v>
      </c>
      <c r="C325" s="22" t="s">
        <v>156</v>
      </c>
      <c r="D325" s="22" t="s">
        <v>180</v>
      </c>
      <c r="E325" s="22" t="s">
        <v>13</v>
      </c>
      <c r="F325" s="23">
        <f>F326</f>
        <v>48</v>
      </c>
      <c r="G325" s="23">
        <f t="shared" si="56"/>
        <v>0</v>
      </c>
      <c r="H325" s="23">
        <f t="shared" si="56"/>
        <v>0</v>
      </c>
    </row>
    <row r="326" spans="1:8" s="8" customFormat="1" ht="26.25" x14ac:dyDescent="0.25">
      <c r="A326" s="24" t="s">
        <v>32</v>
      </c>
      <c r="B326" s="22" t="s">
        <v>151</v>
      </c>
      <c r="C326" s="22" t="s">
        <v>156</v>
      </c>
      <c r="D326" s="22" t="s">
        <v>180</v>
      </c>
      <c r="E326" s="22" t="s">
        <v>33</v>
      </c>
      <c r="F326" s="23">
        <f>F327</f>
        <v>48</v>
      </c>
      <c r="G326" s="23">
        <f t="shared" si="56"/>
        <v>0</v>
      </c>
      <c r="H326" s="23">
        <f t="shared" si="56"/>
        <v>0</v>
      </c>
    </row>
    <row r="327" spans="1:8" s="8" customFormat="1" ht="33" customHeight="1" x14ac:dyDescent="0.25">
      <c r="A327" s="24" t="s">
        <v>34</v>
      </c>
      <c r="B327" s="22" t="s">
        <v>151</v>
      </c>
      <c r="C327" s="22" t="s">
        <v>156</v>
      </c>
      <c r="D327" s="22" t="s">
        <v>180</v>
      </c>
      <c r="E327" s="22" t="s">
        <v>35</v>
      </c>
      <c r="F327" s="23">
        <f>49-1</f>
        <v>48</v>
      </c>
      <c r="G327" s="23">
        <v>0</v>
      </c>
      <c r="H327" s="23">
        <v>0</v>
      </c>
    </row>
    <row r="328" spans="1:8" s="8" customFormat="1" ht="51.75" x14ac:dyDescent="0.25">
      <c r="A328" s="24" t="s">
        <v>502</v>
      </c>
      <c r="B328" s="22" t="s">
        <v>151</v>
      </c>
      <c r="C328" s="22" t="s">
        <v>156</v>
      </c>
      <c r="D328" s="22" t="s">
        <v>499</v>
      </c>
      <c r="E328" s="22" t="s">
        <v>13</v>
      </c>
      <c r="F328" s="23">
        <f>F329</f>
        <v>0</v>
      </c>
      <c r="G328" s="23">
        <f>G329+G334+G337</f>
        <v>2262.5</v>
      </c>
      <c r="H328" s="23">
        <f>H329+H334+H337</f>
        <v>2251.5</v>
      </c>
    </row>
    <row r="329" spans="1:8" s="8" customFormat="1" ht="26.25" x14ac:dyDescent="0.25">
      <c r="A329" s="24" t="s">
        <v>145</v>
      </c>
      <c r="B329" s="22" t="s">
        <v>151</v>
      </c>
      <c r="C329" s="22" t="s">
        <v>156</v>
      </c>
      <c r="D329" s="22" t="s">
        <v>553</v>
      </c>
      <c r="E329" s="22" t="s">
        <v>13</v>
      </c>
      <c r="F329" s="23">
        <f>F330+F332+F335</f>
        <v>0</v>
      </c>
      <c r="G329" s="23">
        <f>G330+G332</f>
        <v>2209.5</v>
      </c>
      <c r="H329" s="23">
        <f>H330+H332</f>
        <v>2198.5</v>
      </c>
    </row>
    <row r="330" spans="1:8" s="8" customFormat="1" ht="64.5" x14ac:dyDescent="0.25">
      <c r="A330" s="24" t="s">
        <v>22</v>
      </c>
      <c r="B330" s="22" t="s">
        <v>151</v>
      </c>
      <c r="C330" s="22" t="s">
        <v>156</v>
      </c>
      <c r="D330" s="22" t="s">
        <v>553</v>
      </c>
      <c r="E330" s="22" t="s">
        <v>23</v>
      </c>
      <c r="F330" s="23">
        <f>F331</f>
        <v>0</v>
      </c>
      <c r="G330" s="23">
        <f>G331</f>
        <v>2198.5</v>
      </c>
      <c r="H330" s="23">
        <f>H331</f>
        <v>2198.5</v>
      </c>
    </row>
    <row r="331" spans="1:8" s="8" customFormat="1" ht="20.25" customHeight="1" x14ac:dyDescent="0.25">
      <c r="A331" s="24" t="s">
        <v>147</v>
      </c>
      <c r="B331" s="22" t="s">
        <v>151</v>
      </c>
      <c r="C331" s="22" t="s">
        <v>156</v>
      </c>
      <c r="D331" s="22" t="s">
        <v>553</v>
      </c>
      <c r="E331" s="22" t="s">
        <v>148</v>
      </c>
      <c r="F331" s="23">
        <v>0</v>
      </c>
      <c r="G331" s="23">
        <v>2198.5</v>
      </c>
      <c r="H331" s="23">
        <v>2198.5</v>
      </c>
    </row>
    <row r="332" spans="1:8" s="8" customFormat="1" ht="26.25" x14ac:dyDescent="0.25">
      <c r="A332" s="24" t="s">
        <v>32</v>
      </c>
      <c r="B332" s="22" t="s">
        <v>151</v>
      </c>
      <c r="C332" s="22" t="s">
        <v>156</v>
      </c>
      <c r="D332" s="22" t="s">
        <v>553</v>
      </c>
      <c r="E332" s="22" t="s">
        <v>33</v>
      </c>
      <c r="F332" s="23">
        <f>F333</f>
        <v>0</v>
      </c>
      <c r="G332" s="23">
        <f>G333</f>
        <v>11</v>
      </c>
      <c r="H332" s="23">
        <f>H333</f>
        <v>0</v>
      </c>
    </row>
    <row r="333" spans="1:8" s="8" customFormat="1" ht="32.25" customHeight="1" x14ac:dyDescent="0.25">
      <c r="A333" s="24" t="s">
        <v>34</v>
      </c>
      <c r="B333" s="22" t="s">
        <v>151</v>
      </c>
      <c r="C333" s="22" t="s">
        <v>156</v>
      </c>
      <c r="D333" s="22" t="s">
        <v>553</v>
      </c>
      <c r="E333" s="22" t="s">
        <v>35</v>
      </c>
      <c r="F333" s="23">
        <v>0</v>
      </c>
      <c r="G333" s="23">
        <v>11</v>
      </c>
      <c r="H333" s="23">
        <v>0</v>
      </c>
    </row>
    <row r="334" spans="1:8" s="8" customFormat="1" ht="51.75" x14ac:dyDescent="0.25">
      <c r="A334" s="24" t="s">
        <v>143</v>
      </c>
      <c r="B334" s="22" t="s">
        <v>151</v>
      </c>
      <c r="C334" s="22" t="s">
        <v>156</v>
      </c>
      <c r="D334" s="22" t="s">
        <v>554</v>
      </c>
      <c r="E334" s="22" t="s">
        <v>13</v>
      </c>
      <c r="F334" s="23">
        <v>0</v>
      </c>
      <c r="G334" s="23">
        <f>G335</f>
        <v>4</v>
      </c>
      <c r="H334" s="23">
        <f>H335</f>
        <v>4</v>
      </c>
    </row>
    <row r="335" spans="1:8" s="8" customFormat="1" ht="15" x14ac:dyDescent="0.25">
      <c r="A335" s="24" t="s">
        <v>36</v>
      </c>
      <c r="B335" s="22" t="s">
        <v>151</v>
      </c>
      <c r="C335" s="22" t="s">
        <v>156</v>
      </c>
      <c r="D335" s="22" t="s">
        <v>554</v>
      </c>
      <c r="E335" s="22" t="s">
        <v>37</v>
      </c>
      <c r="F335" s="23">
        <f>F336</f>
        <v>0</v>
      </c>
      <c r="G335" s="23">
        <f>G336</f>
        <v>4</v>
      </c>
      <c r="H335" s="23">
        <f>H336</f>
        <v>4</v>
      </c>
    </row>
    <row r="336" spans="1:8" s="8" customFormat="1" ht="15" x14ac:dyDescent="0.25">
      <c r="A336" s="24" t="s">
        <v>38</v>
      </c>
      <c r="B336" s="22" t="s">
        <v>151</v>
      </c>
      <c r="C336" s="22" t="s">
        <v>156</v>
      </c>
      <c r="D336" s="22" t="s">
        <v>554</v>
      </c>
      <c r="E336" s="22" t="s">
        <v>39</v>
      </c>
      <c r="F336" s="23">
        <v>0</v>
      </c>
      <c r="G336" s="23">
        <v>4</v>
      </c>
      <c r="H336" s="23">
        <v>4</v>
      </c>
    </row>
    <row r="337" spans="1:8" s="8" customFormat="1" ht="15" x14ac:dyDescent="0.25">
      <c r="A337" s="24" t="s">
        <v>89</v>
      </c>
      <c r="B337" s="22" t="s">
        <v>151</v>
      </c>
      <c r="C337" s="22" t="s">
        <v>156</v>
      </c>
      <c r="D337" s="22" t="s">
        <v>500</v>
      </c>
      <c r="E337" s="22" t="s">
        <v>13</v>
      </c>
      <c r="F337" s="23">
        <v>0</v>
      </c>
      <c r="G337" s="23">
        <f>G338</f>
        <v>49</v>
      </c>
      <c r="H337" s="23">
        <f>H338</f>
        <v>49</v>
      </c>
    </row>
    <row r="338" spans="1:8" s="8" customFormat="1" ht="26.25" x14ac:dyDescent="0.25">
      <c r="A338" s="24" t="s">
        <v>32</v>
      </c>
      <c r="B338" s="22" t="s">
        <v>151</v>
      </c>
      <c r="C338" s="22" t="s">
        <v>156</v>
      </c>
      <c r="D338" s="22" t="s">
        <v>500</v>
      </c>
      <c r="E338" s="22" t="s">
        <v>33</v>
      </c>
      <c r="F338" s="23">
        <v>0</v>
      </c>
      <c r="G338" s="23">
        <f>G339</f>
        <v>49</v>
      </c>
      <c r="H338" s="23">
        <f>H339</f>
        <v>49</v>
      </c>
    </row>
    <row r="339" spans="1:8" s="8" customFormat="1" ht="32.25" customHeight="1" x14ac:dyDescent="0.25">
      <c r="A339" s="24" t="s">
        <v>34</v>
      </c>
      <c r="B339" s="22" t="s">
        <v>151</v>
      </c>
      <c r="C339" s="22" t="s">
        <v>156</v>
      </c>
      <c r="D339" s="22" t="s">
        <v>500</v>
      </c>
      <c r="E339" s="22" t="s">
        <v>35</v>
      </c>
      <c r="F339" s="23">
        <v>0</v>
      </c>
      <c r="G339" s="23">
        <v>49</v>
      </c>
      <c r="H339" s="23">
        <v>49</v>
      </c>
    </row>
    <row r="340" spans="1:8" s="9" customFormat="1" ht="15" x14ac:dyDescent="0.25">
      <c r="A340" s="24" t="s">
        <v>181</v>
      </c>
      <c r="B340" s="22" t="s">
        <v>27</v>
      </c>
      <c r="C340" s="22" t="s">
        <v>11</v>
      </c>
      <c r="D340" s="22" t="s">
        <v>12</v>
      </c>
      <c r="E340" s="22" t="s">
        <v>13</v>
      </c>
      <c r="F340" s="23">
        <f>F341+F350+F395</f>
        <v>5792.5999999999995</v>
      </c>
      <c r="G340" s="23">
        <f>G341+G350+G395</f>
        <v>3384.2999999999997</v>
      </c>
      <c r="H340" s="23">
        <f>H341+H350+H395</f>
        <v>2166.7999999999997</v>
      </c>
    </row>
    <row r="341" spans="1:8" s="10" customFormat="1" ht="15" x14ac:dyDescent="0.25">
      <c r="A341" s="24" t="s">
        <v>182</v>
      </c>
      <c r="B341" s="22" t="s">
        <v>27</v>
      </c>
      <c r="C341" s="22" t="s">
        <v>56</v>
      </c>
      <c r="D341" s="22" t="s">
        <v>12</v>
      </c>
      <c r="E341" s="22" t="s">
        <v>13</v>
      </c>
      <c r="F341" s="23">
        <f t="shared" ref="F341:H342" si="57">F342</f>
        <v>48.7</v>
      </c>
      <c r="G341" s="23">
        <f t="shared" si="57"/>
        <v>48.7</v>
      </c>
      <c r="H341" s="23">
        <f t="shared" si="57"/>
        <v>48.7</v>
      </c>
    </row>
    <row r="342" spans="1:8" s="10" customFormat="1" ht="31.5" customHeight="1" x14ac:dyDescent="0.25">
      <c r="A342" s="24" t="s">
        <v>16</v>
      </c>
      <c r="B342" s="22" t="s">
        <v>27</v>
      </c>
      <c r="C342" s="22" t="s">
        <v>56</v>
      </c>
      <c r="D342" s="22" t="s">
        <v>17</v>
      </c>
      <c r="E342" s="22" t="s">
        <v>13</v>
      </c>
      <c r="F342" s="23">
        <f t="shared" si="57"/>
        <v>48.7</v>
      </c>
      <c r="G342" s="23">
        <f t="shared" si="57"/>
        <v>48.7</v>
      </c>
      <c r="H342" s="23">
        <f t="shared" si="57"/>
        <v>48.7</v>
      </c>
    </row>
    <row r="343" spans="1:8" s="10" customFormat="1" ht="28.5" customHeight="1" x14ac:dyDescent="0.25">
      <c r="A343" s="24" t="s">
        <v>18</v>
      </c>
      <c r="B343" s="22" t="s">
        <v>27</v>
      </c>
      <c r="C343" s="22" t="s">
        <v>56</v>
      </c>
      <c r="D343" s="22" t="s">
        <v>19</v>
      </c>
      <c r="E343" s="22" t="s">
        <v>13</v>
      </c>
      <c r="F343" s="23">
        <f>F347</f>
        <v>48.7</v>
      </c>
      <c r="G343" s="23">
        <f>G347</f>
        <v>48.7</v>
      </c>
      <c r="H343" s="23">
        <f>H347</f>
        <v>48.7</v>
      </c>
    </row>
    <row r="344" spans="1:8" s="10" customFormat="1" ht="30.75" hidden="1" customHeight="1" x14ac:dyDescent="0.25">
      <c r="A344" s="24" t="s">
        <v>183</v>
      </c>
      <c r="B344" s="22" t="s">
        <v>27</v>
      </c>
      <c r="C344" s="22" t="s">
        <v>56</v>
      </c>
      <c r="D344" s="22" t="s">
        <v>184</v>
      </c>
      <c r="E344" s="22" t="s">
        <v>13</v>
      </c>
      <c r="F344" s="23">
        <f t="shared" ref="F344:H345" si="58">F345</f>
        <v>0</v>
      </c>
      <c r="G344" s="23">
        <f t="shared" si="58"/>
        <v>0</v>
      </c>
      <c r="H344" s="23">
        <f t="shared" si="58"/>
        <v>0</v>
      </c>
    </row>
    <row r="345" spans="1:8" s="10" customFormat="1" ht="26.25" hidden="1" x14ac:dyDescent="0.25">
      <c r="A345" s="24" t="s">
        <v>32</v>
      </c>
      <c r="B345" s="22" t="s">
        <v>27</v>
      </c>
      <c r="C345" s="22" t="s">
        <v>56</v>
      </c>
      <c r="D345" s="22" t="s">
        <v>184</v>
      </c>
      <c r="E345" s="22" t="s">
        <v>33</v>
      </c>
      <c r="F345" s="23">
        <f t="shared" si="58"/>
        <v>0</v>
      </c>
      <c r="G345" s="23">
        <f t="shared" si="58"/>
        <v>0</v>
      </c>
      <c r="H345" s="23">
        <f t="shared" si="58"/>
        <v>0</v>
      </c>
    </row>
    <row r="346" spans="1:8" s="10" customFormat="1" ht="39" hidden="1" x14ac:dyDescent="0.25">
      <c r="A346" s="24" t="s">
        <v>34</v>
      </c>
      <c r="B346" s="22" t="s">
        <v>27</v>
      </c>
      <c r="C346" s="22" t="s">
        <v>56</v>
      </c>
      <c r="D346" s="22" t="s">
        <v>184</v>
      </c>
      <c r="E346" s="22" t="s">
        <v>35</v>
      </c>
      <c r="F346" s="23"/>
      <c r="G346" s="23"/>
      <c r="H346" s="23"/>
    </row>
    <row r="347" spans="1:8" s="10" customFormat="1" ht="26.25" x14ac:dyDescent="0.25">
      <c r="A347" s="24" t="s">
        <v>185</v>
      </c>
      <c r="B347" s="22" t="s">
        <v>27</v>
      </c>
      <c r="C347" s="22" t="s">
        <v>56</v>
      </c>
      <c r="D347" s="22" t="s">
        <v>186</v>
      </c>
      <c r="E347" s="22" t="s">
        <v>13</v>
      </c>
      <c r="F347" s="23">
        <f t="shared" ref="F347:H348" si="59">F348</f>
        <v>48.7</v>
      </c>
      <c r="G347" s="23">
        <f t="shared" si="59"/>
        <v>48.7</v>
      </c>
      <c r="H347" s="23">
        <f t="shared" si="59"/>
        <v>48.7</v>
      </c>
    </row>
    <row r="348" spans="1:8" s="10" customFormat="1" ht="26.25" x14ac:dyDescent="0.25">
      <c r="A348" s="24" t="s">
        <v>32</v>
      </c>
      <c r="B348" s="22" t="s">
        <v>27</v>
      </c>
      <c r="C348" s="22" t="s">
        <v>56</v>
      </c>
      <c r="D348" s="22" t="s">
        <v>186</v>
      </c>
      <c r="E348" s="22" t="s">
        <v>33</v>
      </c>
      <c r="F348" s="23">
        <f>F349</f>
        <v>48.7</v>
      </c>
      <c r="G348" s="23">
        <f t="shared" si="59"/>
        <v>48.7</v>
      </c>
      <c r="H348" s="23">
        <f t="shared" si="59"/>
        <v>48.7</v>
      </c>
    </row>
    <row r="349" spans="1:8" s="9" customFormat="1" ht="34.5" customHeight="1" x14ac:dyDescent="0.25">
      <c r="A349" s="24" t="s">
        <v>34</v>
      </c>
      <c r="B349" s="22" t="s">
        <v>27</v>
      </c>
      <c r="C349" s="22" t="s">
        <v>56</v>
      </c>
      <c r="D349" s="22" t="s">
        <v>186</v>
      </c>
      <c r="E349" s="22" t="s">
        <v>35</v>
      </c>
      <c r="F349" s="23">
        <v>48.7</v>
      </c>
      <c r="G349" s="23">
        <v>48.7</v>
      </c>
      <c r="H349" s="23">
        <v>48.7</v>
      </c>
    </row>
    <row r="350" spans="1:8" s="9" customFormat="1" ht="15" x14ac:dyDescent="0.25">
      <c r="A350" s="24" t="s">
        <v>187</v>
      </c>
      <c r="B350" s="22" t="s">
        <v>27</v>
      </c>
      <c r="C350" s="22" t="s">
        <v>156</v>
      </c>
      <c r="D350" s="22" t="s">
        <v>12</v>
      </c>
      <c r="E350" s="22" t="s">
        <v>13</v>
      </c>
      <c r="F350" s="23">
        <f>F354+F363+F390+F381+F386</f>
        <v>5480.4</v>
      </c>
      <c r="G350" s="23">
        <f>G354+G363+G390+G381+G386</f>
        <v>3135.6</v>
      </c>
      <c r="H350" s="23">
        <f t="shared" ref="H350" si="60">H354+H363+H390+H381+H386</f>
        <v>2058.1</v>
      </c>
    </row>
    <row r="351" spans="1:8" s="9" customFormat="1" ht="31.5" hidden="1" customHeight="1" x14ac:dyDescent="0.25">
      <c r="A351" s="24" t="s">
        <v>188</v>
      </c>
      <c r="B351" s="22" t="s">
        <v>27</v>
      </c>
      <c r="C351" s="22" t="s">
        <v>156</v>
      </c>
      <c r="D351" s="22" t="s">
        <v>189</v>
      </c>
      <c r="E351" s="22" t="s">
        <v>13</v>
      </c>
      <c r="F351" s="23">
        <f t="shared" ref="F351:H352" si="61">F352</f>
        <v>0</v>
      </c>
      <c r="G351" s="23">
        <f t="shared" si="61"/>
        <v>0</v>
      </c>
      <c r="H351" s="23">
        <f t="shared" si="61"/>
        <v>0</v>
      </c>
    </row>
    <row r="352" spans="1:8" s="9" customFormat="1" ht="27" hidden="1" customHeight="1" x14ac:dyDescent="0.25">
      <c r="A352" s="24" t="s">
        <v>60</v>
      </c>
      <c r="B352" s="22" t="s">
        <v>27</v>
      </c>
      <c r="C352" s="22" t="s">
        <v>156</v>
      </c>
      <c r="D352" s="22" t="s">
        <v>189</v>
      </c>
      <c r="E352" s="22" t="s">
        <v>33</v>
      </c>
      <c r="F352" s="23">
        <f t="shared" si="61"/>
        <v>0</v>
      </c>
      <c r="G352" s="23">
        <f t="shared" si="61"/>
        <v>0</v>
      </c>
      <c r="H352" s="23">
        <f t="shared" si="61"/>
        <v>0</v>
      </c>
    </row>
    <row r="353" spans="1:8" s="9" customFormat="1" ht="30.75" hidden="1" customHeight="1" x14ac:dyDescent="0.25">
      <c r="A353" s="24" t="s">
        <v>34</v>
      </c>
      <c r="B353" s="22" t="s">
        <v>27</v>
      </c>
      <c r="C353" s="22" t="s">
        <v>156</v>
      </c>
      <c r="D353" s="22" t="s">
        <v>189</v>
      </c>
      <c r="E353" s="22" t="s">
        <v>35</v>
      </c>
      <c r="F353" s="23">
        <v>0</v>
      </c>
      <c r="G353" s="23">
        <v>0</v>
      </c>
      <c r="H353" s="23">
        <v>0</v>
      </c>
    </row>
    <row r="354" spans="1:8" s="9" customFormat="1" ht="46.5" customHeight="1" x14ac:dyDescent="0.25">
      <c r="A354" s="24" t="s">
        <v>504</v>
      </c>
      <c r="B354" s="22" t="s">
        <v>27</v>
      </c>
      <c r="C354" s="22" t="s">
        <v>156</v>
      </c>
      <c r="D354" s="22" t="s">
        <v>191</v>
      </c>
      <c r="E354" s="22" t="s">
        <v>13</v>
      </c>
      <c r="F354" s="23">
        <f>F355+F359</f>
        <v>100</v>
      </c>
      <c r="G354" s="23">
        <f>G355+G359</f>
        <v>100</v>
      </c>
      <c r="H354" s="23">
        <f>H355+H359</f>
        <v>100</v>
      </c>
    </row>
    <row r="355" spans="1:8" s="9" customFormat="1" ht="43.5" customHeight="1" x14ac:dyDescent="0.25">
      <c r="A355" s="24" t="s">
        <v>505</v>
      </c>
      <c r="B355" s="22" t="s">
        <v>27</v>
      </c>
      <c r="C355" s="22" t="s">
        <v>156</v>
      </c>
      <c r="D355" s="22" t="s">
        <v>192</v>
      </c>
      <c r="E355" s="22" t="s">
        <v>13</v>
      </c>
      <c r="F355" s="23">
        <f t="shared" ref="F355:H357" si="62">F356</f>
        <v>100</v>
      </c>
      <c r="G355" s="23">
        <f t="shared" si="62"/>
        <v>100</v>
      </c>
      <c r="H355" s="23">
        <f t="shared" si="62"/>
        <v>100</v>
      </c>
    </row>
    <row r="356" spans="1:8" s="9" customFormat="1" ht="18.75" customHeight="1" x14ac:dyDescent="0.25">
      <c r="A356" s="24" t="s">
        <v>89</v>
      </c>
      <c r="B356" s="22" t="s">
        <v>27</v>
      </c>
      <c r="C356" s="22" t="s">
        <v>156</v>
      </c>
      <c r="D356" s="22" t="s">
        <v>193</v>
      </c>
      <c r="E356" s="22" t="s">
        <v>13</v>
      </c>
      <c r="F356" s="23">
        <f t="shared" si="62"/>
        <v>100</v>
      </c>
      <c r="G356" s="23">
        <f t="shared" si="62"/>
        <v>100</v>
      </c>
      <c r="H356" s="23">
        <f t="shared" si="62"/>
        <v>100</v>
      </c>
    </row>
    <row r="357" spans="1:8" s="9" customFormat="1" ht="30.75" customHeight="1" x14ac:dyDescent="0.25">
      <c r="A357" s="24" t="s">
        <v>32</v>
      </c>
      <c r="B357" s="22" t="s">
        <v>27</v>
      </c>
      <c r="C357" s="22" t="s">
        <v>156</v>
      </c>
      <c r="D357" s="22" t="s">
        <v>193</v>
      </c>
      <c r="E357" s="22" t="s">
        <v>33</v>
      </c>
      <c r="F357" s="23">
        <f t="shared" si="62"/>
        <v>100</v>
      </c>
      <c r="G357" s="23">
        <f t="shared" si="62"/>
        <v>100</v>
      </c>
      <c r="H357" s="23">
        <f t="shared" si="62"/>
        <v>100</v>
      </c>
    </row>
    <row r="358" spans="1:8" s="9" customFormat="1" ht="34.5" customHeight="1" x14ac:dyDescent="0.25">
      <c r="A358" s="24" t="s">
        <v>34</v>
      </c>
      <c r="B358" s="22" t="s">
        <v>27</v>
      </c>
      <c r="C358" s="22" t="s">
        <v>156</v>
      </c>
      <c r="D358" s="22" t="s">
        <v>193</v>
      </c>
      <c r="E358" s="22" t="s">
        <v>35</v>
      </c>
      <c r="F358" s="23">
        <v>100</v>
      </c>
      <c r="G358" s="23">
        <v>100</v>
      </c>
      <c r="H358" s="23">
        <v>100</v>
      </c>
    </row>
    <row r="359" spans="1:8" s="9" customFormat="1" ht="48" hidden="1" customHeight="1" x14ac:dyDescent="0.25">
      <c r="A359" s="24" t="s">
        <v>194</v>
      </c>
      <c r="B359" s="22" t="s">
        <v>27</v>
      </c>
      <c r="C359" s="22" t="s">
        <v>156</v>
      </c>
      <c r="D359" s="22" t="s">
        <v>195</v>
      </c>
      <c r="E359" s="22" t="s">
        <v>13</v>
      </c>
      <c r="F359" s="23">
        <f t="shared" ref="F359:H361" si="63">F360</f>
        <v>0</v>
      </c>
      <c r="G359" s="23">
        <f t="shared" si="63"/>
        <v>0</v>
      </c>
      <c r="H359" s="23">
        <f t="shared" si="63"/>
        <v>0</v>
      </c>
    </row>
    <row r="360" spans="1:8" s="9" customFormat="1" ht="30.75" hidden="1" customHeight="1" x14ac:dyDescent="0.25">
      <c r="A360" s="24" t="s">
        <v>89</v>
      </c>
      <c r="B360" s="22" t="s">
        <v>27</v>
      </c>
      <c r="C360" s="22" t="s">
        <v>156</v>
      </c>
      <c r="D360" s="22" t="s">
        <v>196</v>
      </c>
      <c r="E360" s="22" t="s">
        <v>13</v>
      </c>
      <c r="F360" s="23">
        <f t="shared" si="63"/>
        <v>0</v>
      </c>
      <c r="G360" s="23">
        <f t="shared" si="63"/>
        <v>0</v>
      </c>
      <c r="H360" s="23">
        <f t="shared" si="63"/>
        <v>0</v>
      </c>
    </row>
    <row r="361" spans="1:8" s="9" customFormat="1" ht="30.75" hidden="1" customHeight="1" x14ac:dyDescent="0.25">
      <c r="A361" s="24" t="s">
        <v>32</v>
      </c>
      <c r="B361" s="22" t="s">
        <v>27</v>
      </c>
      <c r="C361" s="22" t="s">
        <v>156</v>
      </c>
      <c r="D361" s="22" t="s">
        <v>196</v>
      </c>
      <c r="E361" s="22" t="s">
        <v>33</v>
      </c>
      <c r="F361" s="23">
        <f t="shared" si="63"/>
        <v>0</v>
      </c>
      <c r="G361" s="23">
        <f t="shared" si="63"/>
        <v>0</v>
      </c>
      <c r="H361" s="23">
        <f t="shared" si="63"/>
        <v>0</v>
      </c>
    </row>
    <row r="362" spans="1:8" s="9" customFormat="1" ht="30.75" hidden="1" customHeight="1" x14ac:dyDescent="0.25">
      <c r="A362" s="24" t="s">
        <v>34</v>
      </c>
      <c r="B362" s="22" t="s">
        <v>27</v>
      </c>
      <c r="C362" s="22" t="s">
        <v>156</v>
      </c>
      <c r="D362" s="22" t="s">
        <v>196</v>
      </c>
      <c r="E362" s="22" t="s">
        <v>35</v>
      </c>
      <c r="F362" s="23"/>
      <c r="G362" s="23"/>
      <c r="H362" s="23"/>
    </row>
    <row r="363" spans="1:8" s="9" customFormat="1" ht="83.25" customHeight="1" x14ac:dyDescent="0.25">
      <c r="A363" s="24" t="s">
        <v>508</v>
      </c>
      <c r="B363" s="22" t="s">
        <v>27</v>
      </c>
      <c r="C363" s="22" t="s">
        <v>156</v>
      </c>
      <c r="D363" s="22" t="s">
        <v>197</v>
      </c>
      <c r="E363" s="22" t="s">
        <v>13</v>
      </c>
      <c r="F363" s="23">
        <f>F370+F377+F367+F364</f>
        <v>5330.4</v>
      </c>
      <c r="G363" s="23">
        <f>G370+G377</f>
        <v>0</v>
      </c>
      <c r="H363" s="23">
        <f>H370+H377</f>
        <v>0</v>
      </c>
    </row>
    <row r="364" spans="1:8" s="9" customFormat="1" ht="67.5" hidden="1" customHeight="1" x14ac:dyDescent="0.25">
      <c r="A364" s="24" t="s">
        <v>447</v>
      </c>
      <c r="B364" s="22" t="s">
        <v>27</v>
      </c>
      <c r="C364" s="22" t="s">
        <v>156</v>
      </c>
      <c r="D364" s="22" t="s">
        <v>448</v>
      </c>
      <c r="E364" s="22" t="s">
        <v>13</v>
      </c>
      <c r="F364" s="23">
        <f>F365</f>
        <v>0</v>
      </c>
      <c r="G364" s="23">
        <v>0</v>
      </c>
      <c r="H364" s="23">
        <v>0</v>
      </c>
    </row>
    <row r="365" spans="1:8" s="9" customFormat="1" ht="27.75" hidden="1" customHeight="1" x14ac:dyDescent="0.25">
      <c r="A365" s="24" t="s">
        <v>32</v>
      </c>
      <c r="B365" s="22" t="s">
        <v>27</v>
      </c>
      <c r="C365" s="22" t="s">
        <v>156</v>
      </c>
      <c r="D365" s="22" t="s">
        <v>448</v>
      </c>
      <c r="E365" s="22" t="s">
        <v>33</v>
      </c>
      <c r="F365" s="23">
        <f>F366</f>
        <v>0</v>
      </c>
      <c r="G365" s="23">
        <v>0</v>
      </c>
      <c r="H365" s="23">
        <v>0</v>
      </c>
    </row>
    <row r="366" spans="1:8" s="9" customFormat="1" ht="36.75" hidden="1" customHeight="1" x14ac:dyDescent="0.25">
      <c r="A366" s="24" t="s">
        <v>34</v>
      </c>
      <c r="B366" s="22" t="s">
        <v>27</v>
      </c>
      <c r="C366" s="22" t="s">
        <v>156</v>
      </c>
      <c r="D366" s="22" t="s">
        <v>448</v>
      </c>
      <c r="E366" s="22" t="s">
        <v>35</v>
      </c>
      <c r="F366" s="23"/>
      <c r="G366" s="23"/>
      <c r="H366" s="23"/>
    </row>
    <row r="367" spans="1:8" s="9" customFormat="1" ht="71.25" hidden="1" customHeight="1" x14ac:dyDescent="0.25">
      <c r="A367" s="24" t="s">
        <v>449</v>
      </c>
      <c r="B367" s="22" t="s">
        <v>27</v>
      </c>
      <c r="C367" s="22" t="s">
        <v>156</v>
      </c>
      <c r="D367" s="22" t="s">
        <v>450</v>
      </c>
      <c r="E367" s="22" t="s">
        <v>13</v>
      </c>
      <c r="F367" s="23">
        <f>F368</f>
        <v>0</v>
      </c>
      <c r="G367" s="23">
        <v>0</v>
      </c>
      <c r="H367" s="23">
        <v>0</v>
      </c>
    </row>
    <row r="368" spans="1:8" s="9" customFormat="1" ht="25.5" hidden="1" customHeight="1" x14ac:dyDescent="0.25">
      <c r="A368" s="24" t="s">
        <v>32</v>
      </c>
      <c r="B368" s="22" t="s">
        <v>27</v>
      </c>
      <c r="C368" s="22" t="s">
        <v>156</v>
      </c>
      <c r="D368" s="22" t="s">
        <v>450</v>
      </c>
      <c r="E368" s="22" t="s">
        <v>33</v>
      </c>
      <c r="F368" s="23">
        <f>F369</f>
        <v>0</v>
      </c>
      <c r="G368" s="23">
        <v>0</v>
      </c>
      <c r="H368" s="23">
        <v>0</v>
      </c>
    </row>
    <row r="369" spans="1:8" s="9" customFormat="1" ht="33.75" hidden="1" customHeight="1" x14ac:dyDescent="0.25">
      <c r="A369" s="24" t="s">
        <v>34</v>
      </c>
      <c r="B369" s="22" t="s">
        <v>27</v>
      </c>
      <c r="C369" s="22" t="s">
        <v>156</v>
      </c>
      <c r="D369" s="22" t="s">
        <v>450</v>
      </c>
      <c r="E369" s="22" t="s">
        <v>35</v>
      </c>
      <c r="F369" s="23"/>
      <c r="G369" s="23"/>
      <c r="H369" s="23"/>
    </row>
    <row r="370" spans="1:8" s="9" customFormat="1" ht="75.75" customHeight="1" x14ac:dyDescent="0.25">
      <c r="A370" s="24" t="s">
        <v>198</v>
      </c>
      <c r="B370" s="22" t="s">
        <v>27</v>
      </c>
      <c r="C370" s="22" t="s">
        <v>156</v>
      </c>
      <c r="D370" s="22" t="s">
        <v>199</v>
      </c>
      <c r="E370" s="22" t="s">
        <v>13</v>
      </c>
      <c r="F370" s="23">
        <f>F371+F374</f>
        <v>4898.5</v>
      </c>
      <c r="G370" s="23">
        <f t="shared" ref="F370:H372" si="64">G371</f>
        <v>0</v>
      </c>
      <c r="H370" s="23">
        <f t="shared" si="64"/>
        <v>0</v>
      </c>
    </row>
    <row r="371" spans="1:8" s="9" customFormat="1" ht="17.25" customHeight="1" x14ac:dyDescent="0.25">
      <c r="A371" s="24" t="s">
        <v>89</v>
      </c>
      <c r="B371" s="22" t="s">
        <v>27</v>
      </c>
      <c r="C371" s="22" t="s">
        <v>156</v>
      </c>
      <c r="D371" s="22" t="s">
        <v>200</v>
      </c>
      <c r="E371" s="22" t="s">
        <v>13</v>
      </c>
      <c r="F371" s="23">
        <f t="shared" si="64"/>
        <v>4898.5</v>
      </c>
      <c r="G371" s="23">
        <f t="shared" si="64"/>
        <v>0</v>
      </c>
      <c r="H371" s="23">
        <f t="shared" si="64"/>
        <v>0</v>
      </c>
    </row>
    <row r="372" spans="1:8" s="9" customFormat="1" ht="26.25" x14ac:dyDescent="0.25">
      <c r="A372" s="24" t="s">
        <v>32</v>
      </c>
      <c r="B372" s="22" t="s">
        <v>27</v>
      </c>
      <c r="C372" s="22" t="s">
        <v>156</v>
      </c>
      <c r="D372" s="22" t="s">
        <v>200</v>
      </c>
      <c r="E372" s="22" t="s">
        <v>33</v>
      </c>
      <c r="F372" s="23">
        <f t="shared" si="64"/>
        <v>4898.5</v>
      </c>
      <c r="G372" s="23">
        <f t="shared" si="64"/>
        <v>0</v>
      </c>
      <c r="H372" s="23">
        <f t="shared" si="64"/>
        <v>0</v>
      </c>
    </row>
    <row r="373" spans="1:8" s="9" customFormat="1" ht="30" customHeight="1" x14ac:dyDescent="0.25">
      <c r="A373" s="24" t="s">
        <v>34</v>
      </c>
      <c r="B373" s="22" t="s">
        <v>27</v>
      </c>
      <c r="C373" s="22" t="s">
        <v>156</v>
      </c>
      <c r="D373" s="22" t="s">
        <v>200</v>
      </c>
      <c r="E373" s="22" t="s">
        <v>35</v>
      </c>
      <c r="F373" s="23">
        <f>6033.7-1785+1107-245-6.5-205.7</f>
        <v>4898.5</v>
      </c>
      <c r="G373" s="23">
        <v>0</v>
      </c>
      <c r="H373" s="23">
        <v>0</v>
      </c>
    </row>
    <row r="374" spans="1:8" s="9" customFormat="1" ht="45" hidden="1" customHeight="1" x14ac:dyDescent="0.25">
      <c r="A374" s="24" t="s">
        <v>438</v>
      </c>
      <c r="B374" s="22" t="s">
        <v>27</v>
      </c>
      <c r="C374" s="22" t="s">
        <v>156</v>
      </c>
      <c r="D374" s="22" t="s">
        <v>451</v>
      </c>
      <c r="E374" s="22" t="s">
        <v>13</v>
      </c>
      <c r="F374" s="23">
        <f>F375</f>
        <v>0</v>
      </c>
      <c r="G374" s="23">
        <v>0</v>
      </c>
      <c r="H374" s="23">
        <v>0</v>
      </c>
    </row>
    <row r="375" spans="1:8" s="9" customFormat="1" ht="30" hidden="1" customHeight="1" x14ac:dyDescent="0.25">
      <c r="A375" s="24" t="s">
        <v>32</v>
      </c>
      <c r="B375" s="22" t="s">
        <v>27</v>
      </c>
      <c r="C375" s="22" t="s">
        <v>156</v>
      </c>
      <c r="D375" s="22" t="s">
        <v>200</v>
      </c>
      <c r="E375" s="22" t="s">
        <v>33</v>
      </c>
      <c r="F375" s="23">
        <f>F376</f>
        <v>0</v>
      </c>
      <c r="G375" s="23">
        <v>0</v>
      </c>
      <c r="H375" s="23">
        <v>0</v>
      </c>
    </row>
    <row r="376" spans="1:8" s="9" customFormat="1" ht="30" hidden="1" customHeight="1" x14ac:dyDescent="0.25">
      <c r="A376" s="24" t="s">
        <v>34</v>
      </c>
      <c r="B376" s="22" t="s">
        <v>27</v>
      </c>
      <c r="C376" s="22" t="s">
        <v>156</v>
      </c>
      <c r="D376" s="22" t="s">
        <v>200</v>
      </c>
      <c r="E376" s="22" t="s">
        <v>35</v>
      </c>
      <c r="F376" s="23"/>
      <c r="G376" s="23"/>
      <c r="H376" s="23"/>
    </row>
    <row r="377" spans="1:8" s="9" customFormat="1" ht="81.75" customHeight="1" x14ac:dyDescent="0.25">
      <c r="A377" s="24" t="s">
        <v>201</v>
      </c>
      <c r="B377" s="22" t="s">
        <v>27</v>
      </c>
      <c r="C377" s="22" t="s">
        <v>156</v>
      </c>
      <c r="D377" s="22" t="s">
        <v>202</v>
      </c>
      <c r="E377" s="22" t="s">
        <v>13</v>
      </c>
      <c r="F377" s="23">
        <f t="shared" ref="F377:H379" si="65">F378</f>
        <v>431.9</v>
      </c>
      <c r="G377" s="23">
        <f t="shared" si="65"/>
        <v>0</v>
      </c>
      <c r="H377" s="23">
        <f t="shared" si="65"/>
        <v>0</v>
      </c>
    </row>
    <row r="378" spans="1:8" s="9" customFormat="1" ht="15" x14ac:dyDescent="0.25">
      <c r="A378" s="24" t="s">
        <v>89</v>
      </c>
      <c r="B378" s="22" t="s">
        <v>27</v>
      </c>
      <c r="C378" s="22" t="s">
        <v>156</v>
      </c>
      <c r="D378" s="22" t="s">
        <v>203</v>
      </c>
      <c r="E378" s="22" t="s">
        <v>13</v>
      </c>
      <c r="F378" s="23">
        <f t="shared" si="65"/>
        <v>431.9</v>
      </c>
      <c r="G378" s="23">
        <f t="shared" si="65"/>
        <v>0</v>
      </c>
      <c r="H378" s="23">
        <f t="shared" si="65"/>
        <v>0</v>
      </c>
    </row>
    <row r="379" spans="1:8" s="9" customFormat="1" ht="26.25" x14ac:dyDescent="0.25">
      <c r="A379" s="24" t="s">
        <v>32</v>
      </c>
      <c r="B379" s="22" t="s">
        <v>27</v>
      </c>
      <c r="C379" s="22" t="s">
        <v>156</v>
      </c>
      <c r="D379" s="22" t="s">
        <v>203</v>
      </c>
      <c r="E379" s="22" t="s">
        <v>33</v>
      </c>
      <c r="F379" s="23">
        <f t="shared" si="65"/>
        <v>431.9</v>
      </c>
      <c r="G379" s="23">
        <f t="shared" si="65"/>
        <v>0</v>
      </c>
      <c r="H379" s="23">
        <f t="shared" si="65"/>
        <v>0</v>
      </c>
    </row>
    <row r="380" spans="1:8" s="9" customFormat="1" ht="29.25" customHeight="1" x14ac:dyDescent="0.25">
      <c r="A380" s="24" t="s">
        <v>34</v>
      </c>
      <c r="B380" s="22" t="s">
        <v>27</v>
      </c>
      <c r="C380" s="22" t="s">
        <v>156</v>
      </c>
      <c r="D380" s="22" t="s">
        <v>203</v>
      </c>
      <c r="E380" s="22" t="s">
        <v>35</v>
      </c>
      <c r="F380" s="23">
        <f>180.4+245+6.5</f>
        <v>431.9</v>
      </c>
      <c r="G380" s="23">
        <v>0</v>
      </c>
      <c r="H380" s="23">
        <v>0</v>
      </c>
    </row>
    <row r="381" spans="1:8" s="9" customFormat="1" ht="64.5" hidden="1" x14ac:dyDescent="0.25">
      <c r="A381" s="24" t="s">
        <v>107</v>
      </c>
      <c r="B381" s="22" t="s">
        <v>27</v>
      </c>
      <c r="C381" s="22" t="s">
        <v>156</v>
      </c>
      <c r="D381" s="22" t="s">
        <v>108</v>
      </c>
      <c r="E381" s="22" t="s">
        <v>13</v>
      </c>
      <c r="F381" s="23">
        <f t="shared" ref="F381:H384" si="66">F382</f>
        <v>0</v>
      </c>
      <c r="G381" s="23">
        <f t="shared" si="66"/>
        <v>0</v>
      </c>
      <c r="H381" s="23">
        <f t="shared" si="66"/>
        <v>0</v>
      </c>
    </row>
    <row r="382" spans="1:8" s="9" customFormat="1" ht="51.75" hidden="1" x14ac:dyDescent="0.25">
      <c r="A382" s="24" t="s">
        <v>204</v>
      </c>
      <c r="B382" s="22" t="s">
        <v>27</v>
      </c>
      <c r="C382" s="22" t="s">
        <v>156</v>
      </c>
      <c r="D382" s="22" t="s">
        <v>205</v>
      </c>
      <c r="E382" s="22" t="s">
        <v>13</v>
      </c>
      <c r="F382" s="23">
        <f t="shared" si="66"/>
        <v>0</v>
      </c>
      <c r="G382" s="23">
        <f t="shared" si="66"/>
        <v>0</v>
      </c>
      <c r="H382" s="23">
        <f t="shared" si="66"/>
        <v>0</v>
      </c>
    </row>
    <row r="383" spans="1:8" s="9" customFormat="1" ht="15" hidden="1" x14ac:dyDescent="0.25">
      <c r="A383" s="24" t="s">
        <v>89</v>
      </c>
      <c r="B383" s="22" t="s">
        <v>27</v>
      </c>
      <c r="C383" s="22" t="s">
        <v>156</v>
      </c>
      <c r="D383" s="22" t="s">
        <v>206</v>
      </c>
      <c r="E383" s="22" t="s">
        <v>13</v>
      </c>
      <c r="F383" s="23">
        <f t="shared" si="66"/>
        <v>0</v>
      </c>
      <c r="G383" s="23">
        <f t="shared" si="66"/>
        <v>0</v>
      </c>
      <c r="H383" s="23">
        <f t="shared" si="66"/>
        <v>0</v>
      </c>
    </row>
    <row r="384" spans="1:8" s="9" customFormat="1" ht="26.25" hidden="1" x14ac:dyDescent="0.25">
      <c r="A384" s="24" t="s">
        <v>32</v>
      </c>
      <c r="B384" s="22" t="s">
        <v>27</v>
      </c>
      <c r="C384" s="22" t="s">
        <v>156</v>
      </c>
      <c r="D384" s="22" t="s">
        <v>206</v>
      </c>
      <c r="E384" s="22" t="s">
        <v>33</v>
      </c>
      <c r="F384" s="23">
        <f t="shared" si="66"/>
        <v>0</v>
      </c>
      <c r="G384" s="23">
        <f t="shared" si="66"/>
        <v>0</v>
      </c>
      <c r="H384" s="23">
        <f t="shared" si="66"/>
        <v>0</v>
      </c>
    </row>
    <row r="385" spans="1:8" s="9" customFormat="1" ht="39" hidden="1" x14ac:dyDescent="0.25">
      <c r="A385" s="24" t="s">
        <v>34</v>
      </c>
      <c r="B385" s="22" t="s">
        <v>27</v>
      </c>
      <c r="C385" s="22" t="s">
        <v>156</v>
      </c>
      <c r="D385" s="22" t="s">
        <v>206</v>
      </c>
      <c r="E385" s="22" t="s">
        <v>35</v>
      </c>
      <c r="F385" s="23"/>
      <c r="G385" s="23"/>
      <c r="H385" s="23"/>
    </row>
    <row r="386" spans="1:8" s="9" customFormat="1" ht="77.25" x14ac:dyDescent="0.25">
      <c r="A386" s="24" t="s">
        <v>528</v>
      </c>
      <c r="B386" s="22" t="s">
        <v>27</v>
      </c>
      <c r="C386" s="22" t="s">
        <v>156</v>
      </c>
      <c r="D386" s="22" t="s">
        <v>506</v>
      </c>
      <c r="E386" s="22" t="s">
        <v>13</v>
      </c>
      <c r="F386" s="23">
        <v>0</v>
      </c>
      <c r="G386" s="23">
        <f t="shared" ref="G386:H388" si="67">G387</f>
        <v>2915.7</v>
      </c>
      <c r="H386" s="23">
        <f t="shared" si="67"/>
        <v>1958.1</v>
      </c>
    </row>
    <row r="387" spans="1:8" s="9" customFormat="1" ht="15" x14ac:dyDescent="0.25">
      <c r="A387" s="24" t="s">
        <v>89</v>
      </c>
      <c r="B387" s="22" t="s">
        <v>27</v>
      </c>
      <c r="C387" s="22" t="s">
        <v>156</v>
      </c>
      <c r="D387" s="22" t="s">
        <v>507</v>
      </c>
      <c r="E387" s="22" t="s">
        <v>13</v>
      </c>
      <c r="F387" s="23">
        <v>0</v>
      </c>
      <c r="G387" s="23">
        <f t="shared" si="67"/>
        <v>2915.7</v>
      </c>
      <c r="H387" s="23">
        <f t="shared" si="67"/>
        <v>1958.1</v>
      </c>
    </row>
    <row r="388" spans="1:8" s="9" customFormat="1" ht="26.25" x14ac:dyDescent="0.25">
      <c r="A388" s="24" t="s">
        <v>32</v>
      </c>
      <c r="B388" s="22" t="s">
        <v>27</v>
      </c>
      <c r="C388" s="22" t="s">
        <v>156</v>
      </c>
      <c r="D388" s="22" t="s">
        <v>507</v>
      </c>
      <c r="E388" s="22" t="s">
        <v>33</v>
      </c>
      <c r="F388" s="23">
        <v>0</v>
      </c>
      <c r="G388" s="23">
        <f t="shared" si="67"/>
        <v>2915.7</v>
      </c>
      <c r="H388" s="23">
        <f t="shared" si="67"/>
        <v>1958.1</v>
      </c>
    </row>
    <row r="389" spans="1:8" s="9" customFormat="1" ht="33.75" customHeight="1" x14ac:dyDescent="0.25">
      <c r="A389" s="24" t="s">
        <v>34</v>
      </c>
      <c r="B389" s="22" t="s">
        <v>27</v>
      </c>
      <c r="C389" s="22" t="s">
        <v>156</v>
      </c>
      <c r="D389" s="22" t="s">
        <v>507</v>
      </c>
      <c r="E389" s="22" t="s">
        <v>35</v>
      </c>
      <c r="F389" s="23">
        <v>0</v>
      </c>
      <c r="G389" s="23">
        <f>2800.5+115.2</f>
        <v>2915.7</v>
      </c>
      <c r="H389" s="23">
        <v>1958.1</v>
      </c>
    </row>
    <row r="390" spans="1:8" s="9" customFormat="1" ht="30" customHeight="1" x14ac:dyDescent="0.25">
      <c r="A390" s="24" t="s">
        <v>503</v>
      </c>
      <c r="B390" s="22" t="s">
        <v>27</v>
      </c>
      <c r="C390" s="22" t="s">
        <v>156</v>
      </c>
      <c r="D390" s="22" t="s">
        <v>119</v>
      </c>
      <c r="E390" s="22" t="s">
        <v>13</v>
      </c>
      <c r="F390" s="23">
        <f t="shared" ref="F390:H393" si="68">F391</f>
        <v>50</v>
      </c>
      <c r="G390" s="23">
        <f t="shared" si="68"/>
        <v>119.9</v>
      </c>
      <c r="H390" s="23">
        <f t="shared" si="68"/>
        <v>0</v>
      </c>
    </row>
    <row r="391" spans="1:8" s="9" customFormat="1" ht="26.25" x14ac:dyDescent="0.25">
      <c r="A391" s="24" t="s">
        <v>128</v>
      </c>
      <c r="B391" s="22" t="s">
        <v>27</v>
      </c>
      <c r="C391" s="22" t="s">
        <v>156</v>
      </c>
      <c r="D391" s="22" t="s">
        <v>129</v>
      </c>
      <c r="E391" s="22" t="s">
        <v>13</v>
      </c>
      <c r="F391" s="23">
        <f t="shared" si="68"/>
        <v>50</v>
      </c>
      <c r="G391" s="23">
        <f t="shared" si="68"/>
        <v>119.9</v>
      </c>
      <c r="H391" s="23">
        <f t="shared" si="68"/>
        <v>0</v>
      </c>
    </row>
    <row r="392" spans="1:8" s="9" customFormat="1" ht="15" x14ac:dyDescent="0.25">
      <c r="A392" s="24" t="s">
        <v>89</v>
      </c>
      <c r="B392" s="22" t="s">
        <v>27</v>
      </c>
      <c r="C392" s="22" t="s">
        <v>156</v>
      </c>
      <c r="D392" s="22" t="s">
        <v>130</v>
      </c>
      <c r="E392" s="22" t="s">
        <v>13</v>
      </c>
      <c r="F392" s="23">
        <f t="shared" si="68"/>
        <v>50</v>
      </c>
      <c r="G392" s="23">
        <f t="shared" si="68"/>
        <v>119.9</v>
      </c>
      <c r="H392" s="23">
        <f t="shared" si="68"/>
        <v>0</v>
      </c>
    </row>
    <row r="393" spans="1:8" s="9" customFormat="1" ht="26.25" x14ac:dyDescent="0.25">
      <c r="A393" s="24" t="s">
        <v>32</v>
      </c>
      <c r="B393" s="22" t="s">
        <v>27</v>
      </c>
      <c r="C393" s="22" t="s">
        <v>156</v>
      </c>
      <c r="D393" s="22" t="s">
        <v>130</v>
      </c>
      <c r="E393" s="22" t="s">
        <v>33</v>
      </c>
      <c r="F393" s="23">
        <f t="shared" si="68"/>
        <v>50</v>
      </c>
      <c r="G393" s="23">
        <f t="shared" si="68"/>
        <v>119.9</v>
      </c>
      <c r="H393" s="23">
        <f t="shared" si="68"/>
        <v>0</v>
      </c>
    </row>
    <row r="394" spans="1:8" s="9" customFormat="1" ht="33" customHeight="1" x14ac:dyDescent="0.25">
      <c r="A394" s="24" t="s">
        <v>34</v>
      </c>
      <c r="B394" s="22" t="s">
        <v>27</v>
      </c>
      <c r="C394" s="22" t="s">
        <v>156</v>
      </c>
      <c r="D394" s="22" t="s">
        <v>130</v>
      </c>
      <c r="E394" s="22" t="s">
        <v>35</v>
      </c>
      <c r="F394" s="23">
        <v>50</v>
      </c>
      <c r="G394" s="23">
        <v>119.9</v>
      </c>
      <c r="H394" s="23">
        <v>0</v>
      </c>
    </row>
    <row r="395" spans="1:8" s="9" customFormat="1" ht="15" x14ac:dyDescent="0.25">
      <c r="A395" s="24" t="s">
        <v>207</v>
      </c>
      <c r="B395" s="22" t="s">
        <v>27</v>
      </c>
      <c r="C395" s="22" t="s">
        <v>208</v>
      </c>
      <c r="D395" s="22" t="s">
        <v>12</v>
      </c>
      <c r="E395" s="22" t="s">
        <v>13</v>
      </c>
      <c r="F395" s="23">
        <f>F402+F415+F396+F424</f>
        <v>263.5</v>
      </c>
      <c r="G395" s="23">
        <f>G402+G415+G396</f>
        <v>200</v>
      </c>
      <c r="H395" s="23">
        <f>H402+H415+H396</f>
        <v>60</v>
      </c>
    </row>
    <row r="396" spans="1:8" s="9" customFormat="1" ht="39" hidden="1" x14ac:dyDescent="0.25">
      <c r="A396" s="24" t="s">
        <v>190</v>
      </c>
      <c r="B396" s="22" t="s">
        <v>27</v>
      </c>
      <c r="C396" s="22" t="s">
        <v>208</v>
      </c>
      <c r="D396" s="22" t="s">
        <v>191</v>
      </c>
      <c r="E396" s="22" t="s">
        <v>13</v>
      </c>
      <c r="F396" s="23">
        <f t="shared" ref="F396:H399" si="69">F397</f>
        <v>0</v>
      </c>
      <c r="G396" s="23">
        <f t="shared" si="69"/>
        <v>0</v>
      </c>
      <c r="H396" s="23">
        <f t="shared" si="69"/>
        <v>0</v>
      </c>
    </row>
    <row r="397" spans="1:8" s="9" customFormat="1" ht="51.75" hidden="1" x14ac:dyDescent="0.25">
      <c r="A397" s="24" t="s">
        <v>194</v>
      </c>
      <c r="B397" s="22" t="s">
        <v>27</v>
      </c>
      <c r="C397" s="22" t="s">
        <v>208</v>
      </c>
      <c r="D397" s="22" t="s">
        <v>195</v>
      </c>
      <c r="E397" s="22" t="s">
        <v>13</v>
      </c>
      <c r="F397" s="23">
        <f t="shared" si="69"/>
        <v>0</v>
      </c>
      <c r="G397" s="23">
        <f t="shared" si="69"/>
        <v>0</v>
      </c>
      <c r="H397" s="23">
        <f t="shared" si="69"/>
        <v>0</v>
      </c>
    </row>
    <row r="398" spans="1:8" s="9" customFormat="1" ht="15" hidden="1" x14ac:dyDescent="0.25">
      <c r="A398" s="24" t="s">
        <v>89</v>
      </c>
      <c r="B398" s="22" t="s">
        <v>27</v>
      </c>
      <c r="C398" s="22" t="s">
        <v>208</v>
      </c>
      <c r="D398" s="22" t="s">
        <v>196</v>
      </c>
      <c r="E398" s="22" t="s">
        <v>13</v>
      </c>
      <c r="F398" s="23">
        <f t="shared" si="69"/>
        <v>0</v>
      </c>
      <c r="G398" s="23">
        <f t="shared" si="69"/>
        <v>0</v>
      </c>
      <c r="H398" s="23">
        <f t="shared" si="69"/>
        <v>0</v>
      </c>
    </row>
    <row r="399" spans="1:8" s="9" customFormat="1" ht="26.25" hidden="1" x14ac:dyDescent="0.25">
      <c r="A399" s="24" t="s">
        <v>32</v>
      </c>
      <c r="B399" s="22" t="s">
        <v>27</v>
      </c>
      <c r="C399" s="22" t="s">
        <v>208</v>
      </c>
      <c r="D399" s="22" t="s">
        <v>196</v>
      </c>
      <c r="E399" s="22" t="s">
        <v>33</v>
      </c>
      <c r="F399" s="23">
        <f t="shared" si="69"/>
        <v>0</v>
      </c>
      <c r="G399" s="23">
        <f t="shared" si="69"/>
        <v>0</v>
      </c>
      <c r="H399" s="23">
        <f t="shared" si="69"/>
        <v>0</v>
      </c>
    </row>
    <row r="400" spans="1:8" s="9" customFormat="1" ht="39" hidden="1" x14ac:dyDescent="0.25">
      <c r="A400" s="24" t="s">
        <v>34</v>
      </c>
      <c r="B400" s="22" t="s">
        <v>27</v>
      </c>
      <c r="C400" s="22" t="s">
        <v>208</v>
      </c>
      <c r="D400" s="22" t="s">
        <v>196</v>
      </c>
      <c r="E400" s="22" t="s">
        <v>35</v>
      </c>
      <c r="F400" s="23">
        <v>0</v>
      </c>
      <c r="G400" s="23">
        <v>0</v>
      </c>
      <c r="H400" s="23">
        <v>0</v>
      </c>
    </row>
    <row r="401" spans="1:8" s="9" customFormat="1" ht="15" hidden="1" x14ac:dyDescent="0.25">
      <c r="A401" s="24"/>
      <c r="B401" s="22"/>
      <c r="C401" s="22"/>
      <c r="D401" s="22"/>
      <c r="E401" s="22"/>
      <c r="F401" s="23"/>
      <c r="G401" s="23"/>
      <c r="H401" s="23"/>
    </row>
    <row r="402" spans="1:8" s="9" customFormat="1" ht="69" customHeight="1" x14ac:dyDescent="0.25">
      <c r="A402" s="24" t="s">
        <v>498</v>
      </c>
      <c r="B402" s="22" t="s">
        <v>27</v>
      </c>
      <c r="C402" s="22" t="s">
        <v>208</v>
      </c>
      <c r="D402" s="22" t="s">
        <v>108</v>
      </c>
      <c r="E402" s="22" t="s">
        <v>13</v>
      </c>
      <c r="F402" s="23">
        <f>F403+F411</f>
        <v>81</v>
      </c>
      <c r="G402" s="23">
        <f>G403+G411</f>
        <v>200</v>
      </c>
      <c r="H402" s="23">
        <f>H403+H411</f>
        <v>60</v>
      </c>
    </row>
    <row r="403" spans="1:8" s="9" customFormat="1" ht="26.25" hidden="1" x14ac:dyDescent="0.25">
      <c r="A403" s="24" t="s">
        <v>209</v>
      </c>
      <c r="B403" s="22" t="s">
        <v>27</v>
      </c>
      <c r="C403" s="22" t="s">
        <v>208</v>
      </c>
      <c r="D403" s="22" t="s">
        <v>210</v>
      </c>
      <c r="E403" s="22" t="s">
        <v>13</v>
      </c>
      <c r="F403" s="23">
        <f t="shared" ref="F403:H405" si="70">F404</f>
        <v>0</v>
      </c>
      <c r="G403" s="23">
        <f t="shared" si="70"/>
        <v>0</v>
      </c>
      <c r="H403" s="23">
        <f t="shared" si="70"/>
        <v>0</v>
      </c>
    </row>
    <row r="404" spans="1:8" s="9" customFormat="1" ht="24.75" hidden="1" customHeight="1" x14ac:dyDescent="0.25">
      <c r="A404" s="24" t="s">
        <v>89</v>
      </c>
      <c r="B404" s="22" t="s">
        <v>27</v>
      </c>
      <c r="C404" s="22" t="s">
        <v>208</v>
      </c>
      <c r="D404" s="22" t="s">
        <v>211</v>
      </c>
      <c r="E404" s="22" t="s">
        <v>13</v>
      </c>
      <c r="F404" s="23">
        <f t="shared" si="70"/>
        <v>0</v>
      </c>
      <c r="G404" s="23">
        <f t="shared" si="70"/>
        <v>0</v>
      </c>
      <c r="H404" s="23">
        <f t="shared" si="70"/>
        <v>0</v>
      </c>
    </row>
    <row r="405" spans="1:8" s="9" customFormat="1" ht="30.75" hidden="1" customHeight="1" x14ac:dyDescent="0.25">
      <c r="A405" s="24" t="s">
        <v>32</v>
      </c>
      <c r="B405" s="22" t="s">
        <v>27</v>
      </c>
      <c r="C405" s="22" t="s">
        <v>208</v>
      </c>
      <c r="D405" s="22" t="s">
        <v>211</v>
      </c>
      <c r="E405" s="22" t="s">
        <v>33</v>
      </c>
      <c r="F405" s="23">
        <f t="shared" si="70"/>
        <v>0</v>
      </c>
      <c r="G405" s="23">
        <f t="shared" si="70"/>
        <v>0</v>
      </c>
      <c r="H405" s="23">
        <f t="shared" si="70"/>
        <v>0</v>
      </c>
    </row>
    <row r="406" spans="1:8" s="9" customFormat="1" ht="30" hidden="1" customHeight="1" x14ac:dyDescent="0.25">
      <c r="A406" s="24" t="s">
        <v>34</v>
      </c>
      <c r="B406" s="22" t="s">
        <v>27</v>
      </c>
      <c r="C406" s="22" t="s">
        <v>208</v>
      </c>
      <c r="D406" s="22" t="s">
        <v>211</v>
      </c>
      <c r="E406" s="22" t="s">
        <v>35</v>
      </c>
      <c r="F406" s="23">
        <f>200-177.9-22.1</f>
        <v>0</v>
      </c>
      <c r="G406" s="23">
        <f>200-177.9-22.1</f>
        <v>0</v>
      </c>
      <c r="H406" s="23">
        <f>200-177.9-22.1</f>
        <v>0</v>
      </c>
    </row>
    <row r="407" spans="1:8" s="9" customFormat="1" ht="41.25" hidden="1" customHeight="1" x14ac:dyDescent="0.25">
      <c r="A407" s="24" t="s">
        <v>212</v>
      </c>
      <c r="B407" s="22" t="s">
        <v>27</v>
      </c>
      <c r="C407" s="22" t="s">
        <v>208</v>
      </c>
      <c r="D407" s="22" t="s">
        <v>213</v>
      </c>
      <c r="E407" s="22" t="s">
        <v>13</v>
      </c>
      <c r="F407" s="23">
        <f t="shared" ref="F407:H409" si="71">F408</f>
        <v>0</v>
      </c>
      <c r="G407" s="23">
        <f t="shared" si="71"/>
        <v>0</v>
      </c>
      <c r="H407" s="23">
        <f t="shared" si="71"/>
        <v>0</v>
      </c>
    </row>
    <row r="408" spans="1:8" s="9" customFormat="1" ht="30" hidden="1" customHeight="1" x14ac:dyDescent="0.25">
      <c r="A408" s="24" t="s">
        <v>89</v>
      </c>
      <c r="B408" s="22" t="s">
        <v>27</v>
      </c>
      <c r="C408" s="22" t="s">
        <v>208</v>
      </c>
      <c r="D408" s="22" t="s">
        <v>214</v>
      </c>
      <c r="E408" s="22" t="s">
        <v>13</v>
      </c>
      <c r="F408" s="23">
        <f t="shared" si="71"/>
        <v>0</v>
      </c>
      <c r="G408" s="23">
        <f t="shared" si="71"/>
        <v>0</v>
      </c>
      <c r="H408" s="23">
        <f t="shared" si="71"/>
        <v>0</v>
      </c>
    </row>
    <row r="409" spans="1:8" s="9" customFormat="1" ht="30" hidden="1" customHeight="1" x14ac:dyDescent="0.25">
      <c r="A409" s="24" t="s">
        <v>32</v>
      </c>
      <c r="B409" s="22" t="s">
        <v>27</v>
      </c>
      <c r="C409" s="22" t="s">
        <v>208</v>
      </c>
      <c r="D409" s="22" t="s">
        <v>214</v>
      </c>
      <c r="E409" s="22" t="s">
        <v>33</v>
      </c>
      <c r="F409" s="23">
        <f t="shared" si="71"/>
        <v>0</v>
      </c>
      <c r="G409" s="23">
        <f t="shared" si="71"/>
        <v>0</v>
      </c>
      <c r="H409" s="23">
        <f t="shared" si="71"/>
        <v>0</v>
      </c>
    </row>
    <row r="410" spans="1:8" s="9" customFormat="1" ht="35.25" hidden="1" customHeight="1" x14ac:dyDescent="0.25">
      <c r="A410" s="24" t="s">
        <v>34</v>
      </c>
      <c r="B410" s="22" t="s">
        <v>27</v>
      </c>
      <c r="C410" s="22" t="s">
        <v>208</v>
      </c>
      <c r="D410" s="22" t="s">
        <v>214</v>
      </c>
      <c r="E410" s="22" t="s">
        <v>35</v>
      </c>
      <c r="F410" s="23"/>
      <c r="G410" s="23"/>
      <c r="H410" s="23"/>
    </row>
    <row r="411" spans="1:8" s="9" customFormat="1" ht="58.5" customHeight="1" x14ac:dyDescent="0.25">
      <c r="A411" s="24" t="s">
        <v>529</v>
      </c>
      <c r="B411" s="22" t="s">
        <v>27</v>
      </c>
      <c r="C411" s="22" t="s">
        <v>208</v>
      </c>
      <c r="D411" s="22" t="s">
        <v>215</v>
      </c>
      <c r="E411" s="22" t="s">
        <v>13</v>
      </c>
      <c r="F411" s="23">
        <f t="shared" ref="F411:H413" si="72">F412</f>
        <v>81</v>
      </c>
      <c r="G411" s="23">
        <f t="shared" si="72"/>
        <v>200</v>
      </c>
      <c r="H411" s="23">
        <f t="shared" si="72"/>
        <v>60</v>
      </c>
    </row>
    <row r="412" spans="1:8" s="9" customFormat="1" ht="18.75" customHeight="1" x14ac:dyDescent="0.25">
      <c r="A412" s="24" t="s">
        <v>89</v>
      </c>
      <c r="B412" s="22" t="s">
        <v>27</v>
      </c>
      <c r="C412" s="22" t="s">
        <v>208</v>
      </c>
      <c r="D412" s="22" t="s">
        <v>216</v>
      </c>
      <c r="E412" s="22" t="s">
        <v>13</v>
      </c>
      <c r="F412" s="23">
        <f t="shared" si="72"/>
        <v>81</v>
      </c>
      <c r="G412" s="23">
        <f t="shared" si="72"/>
        <v>200</v>
      </c>
      <c r="H412" s="23">
        <f t="shared" si="72"/>
        <v>60</v>
      </c>
    </row>
    <row r="413" spans="1:8" s="9" customFormat="1" ht="30" customHeight="1" x14ac:dyDescent="0.25">
      <c r="A413" s="24" t="s">
        <v>32</v>
      </c>
      <c r="B413" s="22" t="s">
        <v>27</v>
      </c>
      <c r="C413" s="22" t="s">
        <v>208</v>
      </c>
      <c r="D413" s="22" t="s">
        <v>216</v>
      </c>
      <c r="E413" s="22" t="s">
        <v>33</v>
      </c>
      <c r="F413" s="23">
        <f t="shared" si="72"/>
        <v>81</v>
      </c>
      <c r="G413" s="23">
        <f t="shared" si="72"/>
        <v>200</v>
      </c>
      <c r="H413" s="23">
        <f t="shared" si="72"/>
        <v>60</v>
      </c>
    </row>
    <row r="414" spans="1:8" s="9" customFormat="1" ht="30" customHeight="1" x14ac:dyDescent="0.25">
      <c r="A414" s="24" t="s">
        <v>34</v>
      </c>
      <c r="B414" s="22" t="s">
        <v>27</v>
      </c>
      <c r="C414" s="22" t="s">
        <v>208</v>
      </c>
      <c r="D414" s="22" t="s">
        <v>216</v>
      </c>
      <c r="E414" s="22" t="s">
        <v>35</v>
      </c>
      <c r="F414" s="23">
        <f>200-99-20</f>
        <v>81</v>
      </c>
      <c r="G414" s="23">
        <v>200</v>
      </c>
      <c r="H414" s="23">
        <v>60</v>
      </c>
    </row>
    <row r="415" spans="1:8" s="9" customFormat="1" ht="31.5" hidden="1" customHeight="1" x14ac:dyDescent="0.25">
      <c r="A415" s="24" t="s">
        <v>217</v>
      </c>
      <c r="B415" s="22" t="s">
        <v>27</v>
      </c>
      <c r="C415" s="22" t="s">
        <v>208</v>
      </c>
      <c r="D415" s="22" t="s">
        <v>218</v>
      </c>
      <c r="E415" s="22" t="s">
        <v>13</v>
      </c>
      <c r="F415" s="23">
        <f t="shared" ref="F415:H418" si="73">F416</f>
        <v>0</v>
      </c>
      <c r="G415" s="23">
        <f t="shared" si="73"/>
        <v>0</v>
      </c>
      <c r="H415" s="23">
        <f t="shared" si="73"/>
        <v>0</v>
      </c>
    </row>
    <row r="416" spans="1:8" s="9" customFormat="1" ht="40.5" hidden="1" customHeight="1" x14ac:dyDescent="0.25">
      <c r="A416" s="24" t="s">
        <v>219</v>
      </c>
      <c r="B416" s="22" t="s">
        <v>27</v>
      </c>
      <c r="C416" s="22" t="s">
        <v>208</v>
      </c>
      <c r="D416" s="22" t="s">
        <v>220</v>
      </c>
      <c r="E416" s="22" t="s">
        <v>13</v>
      </c>
      <c r="F416" s="23">
        <f t="shared" si="73"/>
        <v>0</v>
      </c>
      <c r="G416" s="23">
        <f t="shared" si="73"/>
        <v>0</v>
      </c>
      <c r="H416" s="23">
        <f t="shared" si="73"/>
        <v>0</v>
      </c>
    </row>
    <row r="417" spans="1:8" s="9" customFormat="1" ht="30.75" hidden="1" customHeight="1" x14ac:dyDescent="0.25">
      <c r="A417" s="24" t="s">
        <v>221</v>
      </c>
      <c r="B417" s="22" t="s">
        <v>27</v>
      </c>
      <c r="C417" s="22" t="s">
        <v>208</v>
      </c>
      <c r="D417" s="22" t="s">
        <v>222</v>
      </c>
      <c r="E417" s="22" t="s">
        <v>13</v>
      </c>
      <c r="F417" s="23">
        <f t="shared" si="73"/>
        <v>0</v>
      </c>
      <c r="G417" s="23">
        <f t="shared" si="73"/>
        <v>0</v>
      </c>
      <c r="H417" s="23">
        <f t="shared" si="73"/>
        <v>0</v>
      </c>
    </row>
    <row r="418" spans="1:8" s="9" customFormat="1" ht="18" hidden="1" customHeight="1" x14ac:dyDescent="0.25">
      <c r="A418" s="24" t="s">
        <v>36</v>
      </c>
      <c r="B418" s="22" t="s">
        <v>27</v>
      </c>
      <c r="C418" s="22" t="s">
        <v>208</v>
      </c>
      <c r="D418" s="22" t="s">
        <v>222</v>
      </c>
      <c r="E418" s="22" t="s">
        <v>37</v>
      </c>
      <c r="F418" s="23">
        <f t="shared" si="73"/>
        <v>0</v>
      </c>
      <c r="G418" s="23">
        <f t="shared" si="73"/>
        <v>0</v>
      </c>
      <c r="H418" s="23">
        <f t="shared" si="73"/>
        <v>0</v>
      </c>
    </row>
    <row r="419" spans="1:8" s="9" customFormat="1" ht="24.75" hidden="1" customHeight="1" x14ac:dyDescent="0.25">
      <c r="A419" s="24" t="s">
        <v>223</v>
      </c>
      <c r="B419" s="22" t="s">
        <v>27</v>
      </c>
      <c r="C419" s="22" t="s">
        <v>208</v>
      </c>
      <c r="D419" s="22" t="s">
        <v>222</v>
      </c>
      <c r="E419" s="22" t="s">
        <v>224</v>
      </c>
      <c r="F419" s="23">
        <v>0</v>
      </c>
      <c r="G419" s="23">
        <v>0</v>
      </c>
      <c r="H419" s="23">
        <v>0</v>
      </c>
    </row>
    <row r="420" spans="1:8" s="9" customFormat="1" ht="28.5" hidden="1" customHeight="1" x14ac:dyDescent="0.25">
      <c r="A420" s="24" t="s">
        <v>225</v>
      </c>
      <c r="B420" s="22" t="s">
        <v>27</v>
      </c>
      <c r="C420" s="22" t="s">
        <v>208</v>
      </c>
      <c r="D420" s="22" t="s">
        <v>226</v>
      </c>
      <c r="E420" s="22" t="s">
        <v>13</v>
      </c>
      <c r="F420" s="23">
        <f>F421</f>
        <v>0</v>
      </c>
      <c r="G420" s="23">
        <f>G421</f>
        <v>0</v>
      </c>
      <c r="H420" s="23">
        <f>H421</f>
        <v>0</v>
      </c>
    </row>
    <row r="421" spans="1:8" s="9" customFormat="1" ht="28.5" hidden="1" customHeight="1" x14ac:dyDescent="0.25">
      <c r="A421" s="24" t="s">
        <v>223</v>
      </c>
      <c r="B421" s="22" t="s">
        <v>27</v>
      </c>
      <c r="C421" s="22" t="s">
        <v>208</v>
      </c>
      <c r="D421" s="22" t="s">
        <v>226</v>
      </c>
      <c r="E421" s="22" t="s">
        <v>224</v>
      </c>
      <c r="F421" s="23"/>
      <c r="G421" s="23"/>
      <c r="H421" s="23"/>
    </row>
    <row r="422" spans="1:8" s="9" customFormat="1" ht="28.5" hidden="1" customHeight="1" x14ac:dyDescent="0.25">
      <c r="A422" s="24" t="s">
        <v>227</v>
      </c>
      <c r="B422" s="22" t="s">
        <v>27</v>
      </c>
      <c r="C422" s="22" t="s">
        <v>208</v>
      </c>
      <c r="D422" s="22" t="s">
        <v>228</v>
      </c>
      <c r="E422" s="22" t="s">
        <v>13</v>
      </c>
      <c r="F422" s="23">
        <f>F423</f>
        <v>0</v>
      </c>
      <c r="G422" s="23">
        <f>G423</f>
        <v>0</v>
      </c>
      <c r="H422" s="23">
        <f>H423</f>
        <v>0</v>
      </c>
    </row>
    <row r="423" spans="1:8" s="9" customFormat="1" ht="28.5" hidden="1" customHeight="1" x14ac:dyDescent="0.25">
      <c r="A423" s="24" t="s">
        <v>223</v>
      </c>
      <c r="B423" s="22" t="s">
        <v>27</v>
      </c>
      <c r="C423" s="22" t="s">
        <v>208</v>
      </c>
      <c r="D423" s="22" t="s">
        <v>228</v>
      </c>
      <c r="E423" s="22" t="s">
        <v>224</v>
      </c>
      <c r="F423" s="23"/>
      <c r="G423" s="23"/>
      <c r="H423" s="23"/>
    </row>
    <row r="424" spans="1:8" s="9" customFormat="1" ht="28.5" customHeight="1" x14ac:dyDescent="0.25">
      <c r="A424" s="24" t="s">
        <v>503</v>
      </c>
      <c r="B424" s="22" t="s">
        <v>27</v>
      </c>
      <c r="C424" s="22" t="s">
        <v>208</v>
      </c>
      <c r="D424" s="22" t="s">
        <v>119</v>
      </c>
      <c r="E424" s="22" t="s">
        <v>13</v>
      </c>
      <c r="F424" s="23">
        <f>F425</f>
        <v>182.5</v>
      </c>
      <c r="G424" s="23">
        <v>0</v>
      </c>
      <c r="H424" s="23">
        <v>0</v>
      </c>
    </row>
    <row r="425" spans="1:8" s="9" customFormat="1" ht="42.75" customHeight="1" x14ac:dyDescent="0.25">
      <c r="A425" s="24" t="s">
        <v>120</v>
      </c>
      <c r="B425" s="22" t="s">
        <v>27</v>
      </c>
      <c r="C425" s="22" t="s">
        <v>208</v>
      </c>
      <c r="D425" s="22" t="s">
        <v>121</v>
      </c>
      <c r="E425" s="22" t="s">
        <v>13</v>
      </c>
      <c r="F425" s="23">
        <f>F429+F426</f>
        <v>182.5</v>
      </c>
      <c r="G425" s="23">
        <v>0</v>
      </c>
      <c r="H425" s="23">
        <v>0</v>
      </c>
    </row>
    <row r="426" spans="1:8" s="9" customFormat="1" ht="26.25" customHeight="1" x14ac:dyDescent="0.25">
      <c r="A426" s="24" t="s">
        <v>89</v>
      </c>
      <c r="B426" s="22" t="s">
        <v>27</v>
      </c>
      <c r="C426" s="22" t="s">
        <v>208</v>
      </c>
      <c r="D426" s="22" t="s">
        <v>122</v>
      </c>
      <c r="E426" s="22" t="s">
        <v>13</v>
      </c>
      <c r="F426" s="23">
        <f>F427</f>
        <v>99</v>
      </c>
      <c r="G426" s="23">
        <v>0</v>
      </c>
      <c r="H426" s="23">
        <v>0</v>
      </c>
    </row>
    <row r="427" spans="1:8" s="9" customFormat="1" ht="32.25" customHeight="1" x14ac:dyDescent="0.25">
      <c r="A427" s="24" t="s">
        <v>32</v>
      </c>
      <c r="B427" s="22" t="s">
        <v>27</v>
      </c>
      <c r="C427" s="22" t="s">
        <v>208</v>
      </c>
      <c r="D427" s="22" t="s">
        <v>122</v>
      </c>
      <c r="E427" s="22" t="s">
        <v>33</v>
      </c>
      <c r="F427" s="23">
        <f>F428</f>
        <v>99</v>
      </c>
      <c r="G427" s="23">
        <v>0</v>
      </c>
      <c r="H427" s="23">
        <v>0</v>
      </c>
    </row>
    <row r="428" spans="1:8" s="9" customFormat="1" ht="30.75" customHeight="1" x14ac:dyDescent="0.25">
      <c r="A428" s="24" t="s">
        <v>34</v>
      </c>
      <c r="B428" s="22" t="s">
        <v>27</v>
      </c>
      <c r="C428" s="22" t="s">
        <v>208</v>
      </c>
      <c r="D428" s="22" t="s">
        <v>122</v>
      </c>
      <c r="E428" s="22" t="s">
        <v>35</v>
      </c>
      <c r="F428" s="23">
        <v>99</v>
      </c>
      <c r="G428" s="23">
        <v>0</v>
      </c>
      <c r="H428" s="23">
        <v>0</v>
      </c>
    </row>
    <row r="429" spans="1:8" s="9" customFormat="1" ht="44.25" customHeight="1" x14ac:dyDescent="0.25">
      <c r="A429" s="24" t="s">
        <v>598</v>
      </c>
      <c r="B429" s="22" t="s">
        <v>27</v>
      </c>
      <c r="C429" s="22" t="s">
        <v>208</v>
      </c>
      <c r="D429" s="22" t="s">
        <v>599</v>
      </c>
      <c r="E429" s="22" t="s">
        <v>13</v>
      </c>
      <c r="F429" s="23">
        <f>F430</f>
        <v>83.5</v>
      </c>
      <c r="G429" s="23">
        <v>0</v>
      </c>
      <c r="H429" s="23">
        <v>0</v>
      </c>
    </row>
    <row r="430" spans="1:8" s="9" customFormat="1" ht="28.5" customHeight="1" x14ac:dyDescent="0.25">
      <c r="A430" s="24" t="s">
        <v>32</v>
      </c>
      <c r="B430" s="22" t="s">
        <v>27</v>
      </c>
      <c r="C430" s="22" t="s">
        <v>208</v>
      </c>
      <c r="D430" s="22" t="s">
        <v>599</v>
      </c>
      <c r="E430" s="22" t="s">
        <v>33</v>
      </c>
      <c r="F430" s="23">
        <f>F431</f>
        <v>83.5</v>
      </c>
      <c r="G430" s="23">
        <v>0</v>
      </c>
      <c r="H430" s="23">
        <v>0</v>
      </c>
    </row>
    <row r="431" spans="1:8" s="9" customFormat="1" ht="28.5" customHeight="1" x14ac:dyDescent="0.25">
      <c r="A431" s="24" t="s">
        <v>34</v>
      </c>
      <c r="B431" s="22" t="s">
        <v>27</v>
      </c>
      <c r="C431" s="22" t="s">
        <v>208</v>
      </c>
      <c r="D431" s="22" t="s">
        <v>599</v>
      </c>
      <c r="E431" s="22" t="s">
        <v>35</v>
      </c>
      <c r="F431" s="23">
        <v>83.5</v>
      </c>
      <c r="G431" s="23">
        <v>0</v>
      </c>
      <c r="H431" s="23">
        <v>0</v>
      </c>
    </row>
    <row r="432" spans="1:8" s="9" customFormat="1" ht="15" x14ac:dyDescent="0.25">
      <c r="A432" s="24" t="s">
        <v>229</v>
      </c>
      <c r="B432" s="22" t="s">
        <v>56</v>
      </c>
      <c r="C432" s="22" t="s">
        <v>11</v>
      </c>
      <c r="D432" s="22" t="s">
        <v>12</v>
      </c>
      <c r="E432" s="22" t="s">
        <v>13</v>
      </c>
      <c r="F432" s="23">
        <f>F433+F464+F560</f>
        <v>12993.399999999998</v>
      </c>
      <c r="G432" s="23">
        <f>G433+G464+G560</f>
        <v>5308.8</v>
      </c>
      <c r="H432" s="23">
        <f>H433+H464+H560</f>
        <v>1584.1</v>
      </c>
    </row>
    <row r="433" spans="1:8" s="9" customFormat="1" ht="15" x14ac:dyDescent="0.25">
      <c r="A433" s="24" t="s">
        <v>230</v>
      </c>
      <c r="B433" s="22" t="s">
        <v>56</v>
      </c>
      <c r="C433" s="22" t="s">
        <v>10</v>
      </c>
      <c r="D433" s="22" t="s">
        <v>12</v>
      </c>
      <c r="E433" s="22" t="s">
        <v>13</v>
      </c>
      <c r="F433" s="23">
        <f>F434+F455</f>
        <v>290.8</v>
      </c>
      <c r="G433" s="23">
        <f>G434+G455</f>
        <v>438.9</v>
      </c>
      <c r="H433" s="23">
        <f>H434+H455+H460</f>
        <v>166.6</v>
      </c>
    </row>
    <row r="434" spans="1:8" s="9" customFormat="1" ht="64.5" x14ac:dyDescent="0.25">
      <c r="A434" s="24" t="s">
        <v>498</v>
      </c>
      <c r="B434" s="22" t="s">
        <v>56</v>
      </c>
      <c r="C434" s="22" t="s">
        <v>10</v>
      </c>
      <c r="D434" s="22" t="s">
        <v>108</v>
      </c>
      <c r="E434" s="22" t="s">
        <v>13</v>
      </c>
      <c r="F434" s="23">
        <f>F435+F439+F451</f>
        <v>0</v>
      </c>
      <c r="G434" s="23">
        <f>G435+G439+G451</f>
        <v>272.3</v>
      </c>
      <c r="H434" s="23">
        <f>H435+H439+H451</f>
        <v>100</v>
      </c>
    </row>
    <row r="435" spans="1:8" s="9" customFormat="1" ht="64.5" x14ac:dyDescent="0.25">
      <c r="A435" s="24" t="s">
        <v>231</v>
      </c>
      <c r="B435" s="22" t="s">
        <v>56</v>
      </c>
      <c r="C435" s="22" t="s">
        <v>10</v>
      </c>
      <c r="D435" s="22" t="s">
        <v>232</v>
      </c>
      <c r="E435" s="22" t="s">
        <v>13</v>
      </c>
      <c r="F435" s="23">
        <f t="shared" ref="F435:H437" si="74">F436</f>
        <v>0</v>
      </c>
      <c r="G435" s="23">
        <f t="shared" si="74"/>
        <v>272.3</v>
      </c>
      <c r="H435" s="23">
        <f t="shared" si="74"/>
        <v>100</v>
      </c>
    </row>
    <row r="436" spans="1:8" s="9" customFormat="1" ht="15" x14ac:dyDescent="0.25">
      <c r="A436" s="24" t="s">
        <v>89</v>
      </c>
      <c r="B436" s="22" t="s">
        <v>56</v>
      </c>
      <c r="C436" s="22" t="s">
        <v>10</v>
      </c>
      <c r="D436" s="22" t="s">
        <v>233</v>
      </c>
      <c r="E436" s="22" t="s">
        <v>13</v>
      </c>
      <c r="F436" s="23">
        <f t="shared" si="74"/>
        <v>0</v>
      </c>
      <c r="G436" s="23">
        <f t="shared" si="74"/>
        <v>272.3</v>
      </c>
      <c r="H436" s="23">
        <f t="shared" si="74"/>
        <v>100</v>
      </c>
    </row>
    <row r="437" spans="1:8" s="9" customFormat="1" ht="26.25" x14ac:dyDescent="0.25">
      <c r="A437" s="24" t="s">
        <v>32</v>
      </c>
      <c r="B437" s="22" t="s">
        <v>56</v>
      </c>
      <c r="C437" s="22" t="s">
        <v>10</v>
      </c>
      <c r="D437" s="22" t="s">
        <v>233</v>
      </c>
      <c r="E437" s="22" t="s">
        <v>33</v>
      </c>
      <c r="F437" s="23">
        <f t="shared" si="74"/>
        <v>0</v>
      </c>
      <c r="G437" s="23">
        <f t="shared" si="74"/>
        <v>272.3</v>
      </c>
      <c r="H437" s="23">
        <f t="shared" si="74"/>
        <v>100</v>
      </c>
    </row>
    <row r="438" spans="1:8" s="9" customFormat="1" ht="27.75" customHeight="1" x14ac:dyDescent="0.25">
      <c r="A438" s="24" t="s">
        <v>34</v>
      </c>
      <c r="B438" s="22" t="s">
        <v>56</v>
      </c>
      <c r="C438" s="22" t="s">
        <v>10</v>
      </c>
      <c r="D438" s="22" t="s">
        <v>233</v>
      </c>
      <c r="E438" s="22" t="s">
        <v>35</v>
      </c>
      <c r="F438" s="23">
        <f>272.3-272.3</f>
        <v>0</v>
      </c>
      <c r="G438" s="23">
        <v>272.3</v>
      </c>
      <c r="H438" s="23">
        <v>100</v>
      </c>
    </row>
    <row r="439" spans="1:8" s="9" customFormat="1" ht="51.75" hidden="1" x14ac:dyDescent="0.25">
      <c r="A439" s="24" t="s">
        <v>234</v>
      </c>
      <c r="B439" s="22" t="s">
        <v>56</v>
      </c>
      <c r="C439" s="22" t="s">
        <v>10</v>
      </c>
      <c r="D439" s="22" t="s">
        <v>235</v>
      </c>
      <c r="E439" s="22" t="s">
        <v>13</v>
      </c>
      <c r="F439" s="23">
        <f>F440</f>
        <v>0</v>
      </c>
      <c r="G439" s="23">
        <f>G440</f>
        <v>0</v>
      </c>
      <c r="H439" s="23">
        <f>H440</f>
        <v>0</v>
      </c>
    </row>
    <row r="440" spans="1:8" s="9" customFormat="1" ht="15" hidden="1" x14ac:dyDescent="0.25">
      <c r="A440" s="24" t="s">
        <v>89</v>
      </c>
      <c r="B440" s="22" t="s">
        <v>56</v>
      </c>
      <c r="C440" s="22" t="s">
        <v>10</v>
      </c>
      <c r="D440" s="22" t="s">
        <v>236</v>
      </c>
      <c r="E440" s="22" t="s">
        <v>13</v>
      </c>
      <c r="F440" s="23">
        <f>F441+F443</f>
        <v>0</v>
      </c>
      <c r="G440" s="23">
        <f>G441+G443</f>
        <v>0</v>
      </c>
      <c r="H440" s="23">
        <f>H441+H443</f>
        <v>0</v>
      </c>
    </row>
    <row r="441" spans="1:8" s="9" customFormat="1" ht="26.25" hidden="1" x14ac:dyDescent="0.25">
      <c r="A441" s="24" t="s">
        <v>32</v>
      </c>
      <c r="B441" s="22" t="s">
        <v>56</v>
      </c>
      <c r="C441" s="22" t="s">
        <v>10</v>
      </c>
      <c r="D441" s="22" t="s">
        <v>236</v>
      </c>
      <c r="E441" s="22" t="s">
        <v>33</v>
      </c>
      <c r="F441" s="23">
        <f>F442</f>
        <v>0</v>
      </c>
      <c r="G441" s="23">
        <f>G442</f>
        <v>0</v>
      </c>
      <c r="H441" s="23">
        <f>H442</f>
        <v>0</v>
      </c>
    </row>
    <row r="442" spans="1:8" s="9" customFormat="1" ht="39" hidden="1" x14ac:dyDescent="0.25">
      <c r="A442" s="24" t="s">
        <v>34</v>
      </c>
      <c r="B442" s="22" t="s">
        <v>56</v>
      </c>
      <c r="C442" s="22" t="s">
        <v>10</v>
      </c>
      <c r="D442" s="22" t="s">
        <v>236</v>
      </c>
      <c r="E442" s="22" t="s">
        <v>35</v>
      </c>
      <c r="F442" s="23">
        <f>15.3+29.5-44.8</f>
        <v>0</v>
      </c>
      <c r="G442" s="23">
        <f>15.3+29.5-44.8</f>
        <v>0</v>
      </c>
      <c r="H442" s="23">
        <f>15.3+29.5-44.8</f>
        <v>0</v>
      </c>
    </row>
    <row r="443" spans="1:8" s="9" customFormat="1" ht="39" hidden="1" x14ac:dyDescent="0.25">
      <c r="A443" s="24" t="s">
        <v>134</v>
      </c>
      <c r="B443" s="22" t="s">
        <v>56</v>
      </c>
      <c r="C443" s="22" t="s">
        <v>10</v>
      </c>
      <c r="D443" s="22" t="s">
        <v>236</v>
      </c>
      <c r="E443" s="22" t="s">
        <v>135</v>
      </c>
      <c r="F443" s="23">
        <f>F444</f>
        <v>0</v>
      </c>
      <c r="G443" s="23">
        <f>G444</f>
        <v>0</v>
      </c>
      <c r="H443" s="23">
        <f>H444</f>
        <v>0</v>
      </c>
    </row>
    <row r="444" spans="1:8" s="9" customFormat="1" ht="15" hidden="1" x14ac:dyDescent="0.25">
      <c r="A444" s="24" t="s">
        <v>136</v>
      </c>
      <c r="B444" s="22" t="s">
        <v>56</v>
      </c>
      <c r="C444" s="22" t="s">
        <v>10</v>
      </c>
      <c r="D444" s="22" t="s">
        <v>236</v>
      </c>
      <c r="E444" s="22" t="s">
        <v>137</v>
      </c>
      <c r="F444" s="23">
        <v>0</v>
      </c>
      <c r="G444" s="23">
        <v>0</v>
      </c>
      <c r="H444" s="23">
        <v>0</v>
      </c>
    </row>
    <row r="445" spans="1:8" s="9" customFormat="1" ht="15" hidden="1" x14ac:dyDescent="0.25">
      <c r="A445" s="24" t="s">
        <v>36</v>
      </c>
      <c r="B445" s="22" t="s">
        <v>56</v>
      </c>
      <c r="C445" s="22" t="s">
        <v>10</v>
      </c>
      <c r="D445" s="22" t="s">
        <v>108</v>
      </c>
      <c r="E445" s="22" t="s">
        <v>37</v>
      </c>
      <c r="F445" s="23">
        <f>F446</f>
        <v>0</v>
      </c>
      <c r="G445" s="23">
        <f>G446</f>
        <v>0</v>
      </c>
      <c r="H445" s="23">
        <f>H446</f>
        <v>0</v>
      </c>
    </row>
    <row r="446" spans="1:8" s="9" customFormat="1" ht="16.5" hidden="1" customHeight="1" x14ac:dyDescent="0.25">
      <c r="A446" s="24" t="s">
        <v>38</v>
      </c>
      <c r="B446" s="22" t="s">
        <v>56</v>
      </c>
      <c r="C446" s="22" t="s">
        <v>10</v>
      </c>
      <c r="D446" s="22" t="s">
        <v>108</v>
      </c>
      <c r="E446" s="22" t="s">
        <v>39</v>
      </c>
      <c r="F446" s="23">
        <v>0</v>
      </c>
      <c r="G446" s="23">
        <v>0</v>
      </c>
      <c r="H446" s="23">
        <v>0</v>
      </c>
    </row>
    <row r="447" spans="1:8" s="9" customFormat="1" ht="27" hidden="1" customHeight="1" x14ac:dyDescent="0.25">
      <c r="A447" s="24" t="s">
        <v>237</v>
      </c>
      <c r="B447" s="22" t="s">
        <v>56</v>
      </c>
      <c r="C447" s="22" t="s">
        <v>10</v>
      </c>
      <c r="D447" s="22" t="s">
        <v>238</v>
      </c>
      <c r="E447" s="22" t="s">
        <v>13</v>
      </c>
      <c r="F447" s="23">
        <f t="shared" ref="F447:H449" si="75">F448</f>
        <v>0</v>
      </c>
      <c r="G447" s="23">
        <f t="shared" si="75"/>
        <v>0</v>
      </c>
      <c r="H447" s="23">
        <f t="shared" si="75"/>
        <v>0</v>
      </c>
    </row>
    <row r="448" spans="1:8" s="9" customFormat="1" ht="16.5" hidden="1" customHeight="1" x14ac:dyDescent="0.25">
      <c r="A448" s="24" t="s">
        <v>89</v>
      </c>
      <c r="B448" s="22" t="s">
        <v>56</v>
      </c>
      <c r="C448" s="22" t="s">
        <v>10</v>
      </c>
      <c r="D448" s="22" t="s">
        <v>239</v>
      </c>
      <c r="E448" s="22" t="s">
        <v>13</v>
      </c>
      <c r="F448" s="23">
        <f t="shared" si="75"/>
        <v>0</v>
      </c>
      <c r="G448" s="23">
        <f t="shared" si="75"/>
        <v>0</v>
      </c>
      <c r="H448" s="23">
        <f t="shared" si="75"/>
        <v>0</v>
      </c>
    </row>
    <row r="449" spans="1:8" s="9" customFormat="1" ht="27" hidden="1" customHeight="1" x14ac:dyDescent="0.25">
      <c r="A449" s="24" t="s">
        <v>32</v>
      </c>
      <c r="B449" s="22" t="s">
        <v>56</v>
      </c>
      <c r="C449" s="22" t="s">
        <v>10</v>
      </c>
      <c r="D449" s="22" t="s">
        <v>239</v>
      </c>
      <c r="E449" s="22" t="s">
        <v>33</v>
      </c>
      <c r="F449" s="23">
        <f t="shared" si="75"/>
        <v>0</v>
      </c>
      <c r="G449" s="23">
        <f t="shared" si="75"/>
        <v>0</v>
      </c>
      <c r="H449" s="23">
        <f t="shared" si="75"/>
        <v>0</v>
      </c>
    </row>
    <row r="450" spans="1:8" s="9" customFormat="1" ht="27" hidden="1" customHeight="1" x14ac:dyDescent="0.25">
      <c r="A450" s="24" t="s">
        <v>34</v>
      </c>
      <c r="B450" s="22" t="s">
        <v>56</v>
      </c>
      <c r="C450" s="22" t="s">
        <v>10</v>
      </c>
      <c r="D450" s="22" t="s">
        <v>239</v>
      </c>
      <c r="E450" s="22" t="s">
        <v>35</v>
      </c>
      <c r="F450" s="23"/>
      <c r="G450" s="23"/>
      <c r="H450" s="23"/>
    </row>
    <row r="451" spans="1:8" s="9" customFormat="1" ht="41.25" hidden="1" customHeight="1" x14ac:dyDescent="0.25">
      <c r="A451" s="24" t="s">
        <v>240</v>
      </c>
      <c r="B451" s="22" t="s">
        <v>56</v>
      </c>
      <c r="C451" s="22" t="s">
        <v>10</v>
      </c>
      <c r="D451" s="22" t="s">
        <v>241</v>
      </c>
      <c r="E451" s="22" t="s">
        <v>13</v>
      </c>
      <c r="F451" s="23">
        <f t="shared" ref="F451:H453" si="76">F452</f>
        <v>0</v>
      </c>
      <c r="G451" s="23">
        <f t="shared" si="76"/>
        <v>0</v>
      </c>
      <c r="H451" s="23">
        <f t="shared" si="76"/>
        <v>0</v>
      </c>
    </row>
    <row r="452" spans="1:8" s="9" customFormat="1" ht="18.75" hidden="1" customHeight="1" x14ac:dyDescent="0.25">
      <c r="A452" s="24" t="s">
        <v>89</v>
      </c>
      <c r="B452" s="22" t="s">
        <v>56</v>
      </c>
      <c r="C452" s="22" t="s">
        <v>10</v>
      </c>
      <c r="D452" s="22" t="s">
        <v>242</v>
      </c>
      <c r="E452" s="22" t="s">
        <v>13</v>
      </c>
      <c r="F452" s="23">
        <f t="shared" si="76"/>
        <v>0</v>
      </c>
      <c r="G452" s="23">
        <f t="shared" si="76"/>
        <v>0</v>
      </c>
      <c r="H452" s="23">
        <f t="shared" si="76"/>
        <v>0</v>
      </c>
    </row>
    <row r="453" spans="1:8" s="9" customFormat="1" ht="27" hidden="1" customHeight="1" x14ac:dyDescent="0.25">
      <c r="A453" s="24" t="s">
        <v>32</v>
      </c>
      <c r="B453" s="22" t="s">
        <v>56</v>
      </c>
      <c r="C453" s="22" t="s">
        <v>10</v>
      </c>
      <c r="D453" s="22" t="s">
        <v>242</v>
      </c>
      <c r="E453" s="22" t="s">
        <v>33</v>
      </c>
      <c r="F453" s="23">
        <f t="shared" si="76"/>
        <v>0</v>
      </c>
      <c r="G453" s="23">
        <f t="shared" si="76"/>
        <v>0</v>
      </c>
      <c r="H453" s="23">
        <f t="shared" si="76"/>
        <v>0</v>
      </c>
    </row>
    <row r="454" spans="1:8" s="9" customFormat="1" ht="27" hidden="1" customHeight="1" x14ac:dyDescent="0.25">
      <c r="A454" s="24" t="s">
        <v>34</v>
      </c>
      <c r="B454" s="22" t="s">
        <v>56</v>
      </c>
      <c r="C454" s="22" t="s">
        <v>10</v>
      </c>
      <c r="D454" s="22" t="s">
        <v>242</v>
      </c>
      <c r="E454" s="22" t="s">
        <v>35</v>
      </c>
      <c r="F454" s="23">
        <v>0</v>
      </c>
      <c r="G454" s="23">
        <v>0</v>
      </c>
      <c r="H454" s="23">
        <v>0</v>
      </c>
    </row>
    <row r="455" spans="1:8" s="9" customFormat="1" ht="36" customHeight="1" x14ac:dyDescent="0.25">
      <c r="A455" s="24" t="s">
        <v>503</v>
      </c>
      <c r="B455" s="22" t="s">
        <v>56</v>
      </c>
      <c r="C455" s="22" t="s">
        <v>10</v>
      </c>
      <c r="D455" s="22" t="s">
        <v>119</v>
      </c>
      <c r="E455" s="22" t="s">
        <v>13</v>
      </c>
      <c r="F455" s="23">
        <f t="shared" ref="F455:H458" si="77">F456</f>
        <v>290.8</v>
      </c>
      <c r="G455" s="23">
        <f t="shared" si="77"/>
        <v>166.6</v>
      </c>
      <c r="H455" s="23">
        <f t="shared" si="77"/>
        <v>0</v>
      </c>
    </row>
    <row r="456" spans="1:8" s="9" customFormat="1" ht="28.5" customHeight="1" x14ac:dyDescent="0.25">
      <c r="A456" s="24" t="s">
        <v>128</v>
      </c>
      <c r="B456" s="22" t="s">
        <v>56</v>
      </c>
      <c r="C456" s="22" t="s">
        <v>10</v>
      </c>
      <c r="D456" s="22" t="s">
        <v>129</v>
      </c>
      <c r="E456" s="22" t="s">
        <v>13</v>
      </c>
      <c r="F456" s="23">
        <f t="shared" si="77"/>
        <v>290.8</v>
      </c>
      <c r="G456" s="23">
        <f t="shared" si="77"/>
        <v>166.6</v>
      </c>
      <c r="H456" s="23">
        <f t="shared" si="77"/>
        <v>0</v>
      </c>
    </row>
    <row r="457" spans="1:8" s="9" customFormat="1" ht="16.5" customHeight="1" x14ac:dyDescent="0.25">
      <c r="A457" s="24" t="s">
        <v>89</v>
      </c>
      <c r="B457" s="22" t="s">
        <v>56</v>
      </c>
      <c r="C457" s="22" t="s">
        <v>10</v>
      </c>
      <c r="D457" s="22" t="s">
        <v>130</v>
      </c>
      <c r="E457" s="22" t="s">
        <v>13</v>
      </c>
      <c r="F457" s="23">
        <f t="shared" si="77"/>
        <v>290.8</v>
      </c>
      <c r="G457" s="23">
        <f t="shared" si="77"/>
        <v>166.6</v>
      </c>
      <c r="H457" s="23">
        <f t="shared" si="77"/>
        <v>0</v>
      </c>
    </row>
    <row r="458" spans="1:8" s="9" customFormat="1" ht="29.25" customHeight="1" x14ac:dyDescent="0.25">
      <c r="A458" s="24" t="s">
        <v>32</v>
      </c>
      <c r="B458" s="22" t="s">
        <v>56</v>
      </c>
      <c r="C458" s="22" t="s">
        <v>10</v>
      </c>
      <c r="D458" s="22" t="s">
        <v>130</v>
      </c>
      <c r="E458" s="22" t="s">
        <v>33</v>
      </c>
      <c r="F458" s="23">
        <f t="shared" si="77"/>
        <v>290.8</v>
      </c>
      <c r="G458" s="23">
        <f t="shared" si="77"/>
        <v>166.6</v>
      </c>
      <c r="H458" s="23">
        <f t="shared" si="77"/>
        <v>0</v>
      </c>
    </row>
    <row r="459" spans="1:8" s="9" customFormat="1" ht="27.75" customHeight="1" x14ac:dyDescent="0.25">
      <c r="A459" s="24" t="s">
        <v>34</v>
      </c>
      <c r="B459" s="22" t="s">
        <v>56</v>
      </c>
      <c r="C459" s="22" t="s">
        <v>10</v>
      </c>
      <c r="D459" s="22" t="s">
        <v>130</v>
      </c>
      <c r="E459" s="22" t="s">
        <v>35</v>
      </c>
      <c r="F459" s="23">
        <v>290.8</v>
      </c>
      <c r="G459" s="23">
        <v>166.6</v>
      </c>
      <c r="H459" s="23">
        <v>0</v>
      </c>
    </row>
    <row r="460" spans="1:8" s="9" customFormat="1" ht="40.5" customHeight="1" x14ac:dyDescent="0.25">
      <c r="A460" s="24" t="s">
        <v>530</v>
      </c>
      <c r="B460" s="22" t="s">
        <v>56</v>
      </c>
      <c r="C460" s="22" t="s">
        <v>10</v>
      </c>
      <c r="D460" s="22" t="s">
        <v>509</v>
      </c>
      <c r="E460" s="22" t="s">
        <v>13</v>
      </c>
      <c r="F460" s="23">
        <v>0</v>
      </c>
      <c r="G460" s="23">
        <v>0</v>
      </c>
      <c r="H460" s="23">
        <f>H461</f>
        <v>66.599999999999994</v>
      </c>
    </row>
    <row r="461" spans="1:8" s="9" customFormat="1" ht="27.75" customHeight="1" x14ac:dyDescent="0.25">
      <c r="A461" s="24" t="s">
        <v>89</v>
      </c>
      <c r="B461" s="22" t="s">
        <v>56</v>
      </c>
      <c r="C461" s="22" t="s">
        <v>10</v>
      </c>
      <c r="D461" s="22" t="s">
        <v>510</v>
      </c>
      <c r="E461" s="22" t="s">
        <v>13</v>
      </c>
      <c r="F461" s="23">
        <v>0</v>
      </c>
      <c r="G461" s="23">
        <v>0</v>
      </c>
      <c r="H461" s="23">
        <f>H462</f>
        <v>66.599999999999994</v>
      </c>
    </row>
    <row r="462" spans="1:8" s="9" customFormat="1" ht="27.75" customHeight="1" x14ac:dyDescent="0.25">
      <c r="A462" s="24" t="s">
        <v>32</v>
      </c>
      <c r="B462" s="22" t="s">
        <v>56</v>
      </c>
      <c r="C462" s="22" t="s">
        <v>10</v>
      </c>
      <c r="D462" s="22" t="s">
        <v>510</v>
      </c>
      <c r="E462" s="22" t="s">
        <v>33</v>
      </c>
      <c r="F462" s="23">
        <v>0</v>
      </c>
      <c r="G462" s="23">
        <v>0</v>
      </c>
      <c r="H462" s="23">
        <f>H463</f>
        <v>66.599999999999994</v>
      </c>
    </row>
    <row r="463" spans="1:8" s="9" customFormat="1" ht="27.75" customHeight="1" x14ac:dyDescent="0.25">
      <c r="A463" s="24" t="s">
        <v>34</v>
      </c>
      <c r="B463" s="22" t="s">
        <v>56</v>
      </c>
      <c r="C463" s="22" t="s">
        <v>10</v>
      </c>
      <c r="D463" s="22" t="s">
        <v>510</v>
      </c>
      <c r="E463" s="22" t="s">
        <v>35</v>
      </c>
      <c r="F463" s="23">
        <v>0</v>
      </c>
      <c r="G463" s="23">
        <v>0</v>
      </c>
      <c r="H463" s="23">
        <v>66.599999999999994</v>
      </c>
    </row>
    <row r="464" spans="1:8" ht="15" x14ac:dyDescent="0.25">
      <c r="A464" s="24" t="s">
        <v>243</v>
      </c>
      <c r="B464" s="22" t="s">
        <v>56</v>
      </c>
      <c r="C464" s="22" t="s">
        <v>15</v>
      </c>
      <c r="D464" s="22" t="s">
        <v>12</v>
      </c>
      <c r="E464" s="22" t="s">
        <v>13</v>
      </c>
      <c r="F464" s="23">
        <f>F469+F510+F534+F546+F555</f>
        <v>8968.4</v>
      </c>
      <c r="G464" s="23">
        <f t="shared" ref="G464" si="78">G469+G510+G534+G546</f>
        <v>2699.9</v>
      </c>
      <c r="H464" s="23">
        <f>H469+H510+H534+H546+H542</f>
        <v>687.5</v>
      </c>
    </row>
    <row r="465" spans="1:8" ht="26.25" hidden="1" x14ac:dyDescent="0.25">
      <c r="A465" s="24" t="s">
        <v>244</v>
      </c>
      <c r="B465" s="22" t="s">
        <v>56</v>
      </c>
      <c r="C465" s="22" t="s">
        <v>15</v>
      </c>
      <c r="D465" s="22" t="s">
        <v>245</v>
      </c>
      <c r="E465" s="22" t="s">
        <v>13</v>
      </c>
      <c r="F465" s="23">
        <f t="shared" ref="F465:H467" si="79">F466</f>
        <v>0</v>
      </c>
      <c r="G465" s="23">
        <f t="shared" si="79"/>
        <v>0</v>
      </c>
      <c r="H465" s="23">
        <f t="shared" si="79"/>
        <v>0</v>
      </c>
    </row>
    <row r="466" spans="1:8" ht="26.25" hidden="1" x14ac:dyDescent="0.25">
      <c r="A466" s="24" t="s">
        <v>246</v>
      </c>
      <c r="B466" s="22" t="s">
        <v>56</v>
      </c>
      <c r="C466" s="22" t="s">
        <v>15</v>
      </c>
      <c r="D466" s="22" t="s">
        <v>247</v>
      </c>
      <c r="E466" s="22" t="s">
        <v>13</v>
      </c>
      <c r="F466" s="23">
        <f t="shared" si="79"/>
        <v>0</v>
      </c>
      <c r="G466" s="23">
        <f t="shared" si="79"/>
        <v>0</v>
      </c>
      <c r="H466" s="23">
        <f t="shared" si="79"/>
        <v>0</v>
      </c>
    </row>
    <row r="467" spans="1:8" ht="39" hidden="1" x14ac:dyDescent="0.25">
      <c r="A467" s="24" t="s">
        <v>223</v>
      </c>
      <c r="B467" s="22" t="s">
        <v>56</v>
      </c>
      <c r="C467" s="22" t="s">
        <v>15</v>
      </c>
      <c r="D467" s="22" t="s">
        <v>247</v>
      </c>
      <c r="E467" s="22" t="s">
        <v>37</v>
      </c>
      <c r="F467" s="23">
        <f t="shared" si="79"/>
        <v>0</v>
      </c>
      <c r="G467" s="23">
        <f t="shared" si="79"/>
        <v>0</v>
      </c>
      <c r="H467" s="23">
        <f t="shared" si="79"/>
        <v>0</v>
      </c>
    </row>
    <row r="468" spans="1:8" ht="15" hidden="1" x14ac:dyDescent="0.25">
      <c r="A468" s="24" t="s">
        <v>36</v>
      </c>
      <c r="B468" s="22" t="s">
        <v>56</v>
      </c>
      <c r="C468" s="22" t="s">
        <v>15</v>
      </c>
      <c r="D468" s="22" t="s">
        <v>247</v>
      </c>
      <c r="E468" s="22" t="s">
        <v>224</v>
      </c>
      <c r="F468" s="23">
        <v>0</v>
      </c>
      <c r="G468" s="23">
        <v>0</v>
      </c>
      <c r="H468" s="23">
        <v>0</v>
      </c>
    </row>
    <row r="469" spans="1:8" s="9" customFormat="1" ht="66.75" customHeight="1" x14ac:dyDescent="0.25">
      <c r="A469" s="24" t="s">
        <v>498</v>
      </c>
      <c r="B469" s="22" t="s">
        <v>56</v>
      </c>
      <c r="C469" s="22" t="s">
        <v>15</v>
      </c>
      <c r="D469" s="22" t="s">
        <v>108</v>
      </c>
      <c r="E469" s="22" t="s">
        <v>13</v>
      </c>
      <c r="F469" s="23">
        <f>F473+F489+F494+F470+F506</f>
        <v>1361.8999999999999</v>
      </c>
      <c r="G469" s="23">
        <f>G473+G489+G494</f>
        <v>1478.8</v>
      </c>
      <c r="H469" s="23">
        <f>H473+H489+H494</f>
        <v>508</v>
      </c>
    </row>
    <row r="470" spans="1:8" s="9" customFormat="1" ht="41.25" hidden="1" customHeight="1" x14ac:dyDescent="0.25">
      <c r="A470" s="24" t="s">
        <v>438</v>
      </c>
      <c r="B470" s="22" t="s">
        <v>56</v>
      </c>
      <c r="C470" s="22" t="s">
        <v>15</v>
      </c>
      <c r="D470" s="22" t="s">
        <v>452</v>
      </c>
      <c r="E470" s="22" t="s">
        <v>13</v>
      </c>
      <c r="F470" s="23">
        <f>F471</f>
        <v>0</v>
      </c>
      <c r="G470" s="23">
        <v>0</v>
      </c>
      <c r="H470" s="23">
        <v>0</v>
      </c>
    </row>
    <row r="471" spans="1:8" s="9" customFormat="1" ht="33.75" hidden="1" customHeight="1" x14ac:dyDescent="0.25">
      <c r="A471" s="24" t="s">
        <v>32</v>
      </c>
      <c r="B471" s="22" t="s">
        <v>56</v>
      </c>
      <c r="C471" s="22" t="s">
        <v>15</v>
      </c>
      <c r="D471" s="22" t="s">
        <v>452</v>
      </c>
      <c r="E471" s="22" t="s">
        <v>33</v>
      </c>
      <c r="F471" s="23">
        <f>F472</f>
        <v>0</v>
      </c>
      <c r="G471" s="23">
        <v>0</v>
      </c>
      <c r="H471" s="23">
        <v>0</v>
      </c>
    </row>
    <row r="472" spans="1:8" s="9" customFormat="1" ht="35.25" hidden="1" customHeight="1" x14ac:dyDescent="0.25">
      <c r="A472" s="24" t="s">
        <v>34</v>
      </c>
      <c r="B472" s="22" t="s">
        <v>56</v>
      </c>
      <c r="C472" s="22" t="s">
        <v>15</v>
      </c>
      <c r="D472" s="22" t="s">
        <v>452</v>
      </c>
      <c r="E472" s="22" t="s">
        <v>35</v>
      </c>
      <c r="F472" s="23">
        <f>9602-9602</f>
        <v>0</v>
      </c>
      <c r="G472" s="23">
        <v>0</v>
      </c>
      <c r="H472" s="23">
        <v>0</v>
      </c>
    </row>
    <row r="473" spans="1:8" s="9" customFormat="1" ht="94.5" hidden="1" customHeight="1" x14ac:dyDescent="0.25">
      <c r="A473" s="24" t="s">
        <v>248</v>
      </c>
      <c r="B473" s="22" t="s">
        <v>56</v>
      </c>
      <c r="C473" s="22" t="s">
        <v>15</v>
      </c>
      <c r="D473" s="22" t="s">
        <v>249</v>
      </c>
      <c r="E473" s="22" t="s">
        <v>13</v>
      </c>
      <c r="F473" s="23">
        <f>F474</f>
        <v>0</v>
      </c>
      <c r="G473" s="23">
        <f>G474</f>
        <v>0</v>
      </c>
      <c r="H473" s="23">
        <f>H474</f>
        <v>0</v>
      </c>
    </row>
    <row r="474" spans="1:8" s="9" customFormat="1" ht="19.5" hidden="1" customHeight="1" x14ac:dyDescent="0.25">
      <c r="A474" s="24" t="s">
        <v>89</v>
      </c>
      <c r="B474" s="22" t="s">
        <v>56</v>
      </c>
      <c r="C474" s="22" t="s">
        <v>15</v>
      </c>
      <c r="D474" s="22" t="s">
        <v>250</v>
      </c>
      <c r="E474" s="22" t="s">
        <v>13</v>
      </c>
      <c r="F474" s="23">
        <f>F475+F477</f>
        <v>0</v>
      </c>
      <c r="G474" s="23">
        <f>G475+G477</f>
        <v>0</v>
      </c>
      <c r="H474" s="23">
        <f>H475+H477</f>
        <v>0</v>
      </c>
    </row>
    <row r="475" spans="1:8" s="9" customFormat="1" ht="31.5" hidden="1" customHeight="1" x14ac:dyDescent="0.25">
      <c r="A475" s="24" t="s">
        <v>32</v>
      </c>
      <c r="B475" s="22" t="s">
        <v>56</v>
      </c>
      <c r="C475" s="22" t="s">
        <v>15</v>
      </c>
      <c r="D475" s="22" t="s">
        <v>250</v>
      </c>
      <c r="E475" s="22" t="s">
        <v>33</v>
      </c>
      <c r="F475" s="23">
        <f>F476</f>
        <v>0</v>
      </c>
      <c r="G475" s="23">
        <f>G476</f>
        <v>0</v>
      </c>
      <c r="H475" s="23">
        <f>H476</f>
        <v>0</v>
      </c>
    </row>
    <row r="476" spans="1:8" s="9" customFormat="1" ht="30.75" hidden="1" customHeight="1" x14ac:dyDescent="0.25">
      <c r="A476" s="24" t="s">
        <v>34</v>
      </c>
      <c r="B476" s="22" t="s">
        <v>56</v>
      </c>
      <c r="C476" s="22" t="s">
        <v>15</v>
      </c>
      <c r="D476" s="22" t="s">
        <v>250</v>
      </c>
      <c r="E476" s="22" t="s">
        <v>35</v>
      </c>
      <c r="F476" s="23">
        <f>50-50</f>
        <v>0</v>
      </c>
      <c r="G476" s="23">
        <f>50-50</f>
        <v>0</v>
      </c>
      <c r="H476" s="23">
        <f>50-50</f>
        <v>0</v>
      </c>
    </row>
    <row r="477" spans="1:8" s="9" customFormat="1" ht="31.5" hidden="1" customHeight="1" x14ac:dyDescent="0.25">
      <c r="A477" s="24" t="s">
        <v>432</v>
      </c>
      <c r="B477" s="22" t="s">
        <v>56</v>
      </c>
      <c r="C477" s="22" t="s">
        <v>15</v>
      </c>
      <c r="D477" s="22" t="s">
        <v>250</v>
      </c>
      <c r="E477" s="22" t="s">
        <v>135</v>
      </c>
      <c r="F477" s="23">
        <f>F478</f>
        <v>0</v>
      </c>
      <c r="G477" s="23">
        <f>G478</f>
        <v>0</v>
      </c>
      <c r="H477" s="23">
        <f>H478</f>
        <v>0</v>
      </c>
    </row>
    <row r="478" spans="1:8" s="9" customFormat="1" ht="14.25" hidden="1" customHeight="1" x14ac:dyDescent="0.25">
      <c r="A478" s="24" t="s">
        <v>136</v>
      </c>
      <c r="B478" s="22" t="s">
        <v>56</v>
      </c>
      <c r="C478" s="22" t="s">
        <v>15</v>
      </c>
      <c r="D478" s="22" t="s">
        <v>250</v>
      </c>
      <c r="E478" s="22" t="s">
        <v>137</v>
      </c>
      <c r="F478" s="23"/>
      <c r="G478" s="23"/>
      <c r="H478" s="23"/>
    </row>
    <row r="479" spans="1:8" s="9" customFormat="1" ht="41.25" hidden="1" customHeight="1" x14ac:dyDescent="0.25">
      <c r="A479" s="24" t="s">
        <v>251</v>
      </c>
      <c r="B479" s="22" t="s">
        <v>56</v>
      </c>
      <c r="C479" s="22" t="s">
        <v>15</v>
      </c>
      <c r="D479" s="22" t="s">
        <v>113</v>
      </c>
      <c r="E479" s="22" t="s">
        <v>13</v>
      </c>
      <c r="F479" s="23">
        <f>F480+F485</f>
        <v>0</v>
      </c>
      <c r="G479" s="23">
        <f>G480+G485</f>
        <v>0</v>
      </c>
      <c r="H479" s="23">
        <f>H480+H485</f>
        <v>0</v>
      </c>
    </row>
    <row r="480" spans="1:8" s="9" customFormat="1" ht="27" hidden="1" customHeight="1" x14ac:dyDescent="0.25">
      <c r="A480" s="24" t="s">
        <v>157</v>
      </c>
      <c r="B480" s="22" t="s">
        <v>56</v>
      </c>
      <c r="C480" s="22" t="s">
        <v>15</v>
      </c>
      <c r="D480" s="22" t="s">
        <v>158</v>
      </c>
      <c r="E480" s="22" t="s">
        <v>13</v>
      </c>
      <c r="F480" s="23">
        <f t="shared" ref="F480:H483" si="80">F481</f>
        <v>0</v>
      </c>
      <c r="G480" s="23">
        <f t="shared" si="80"/>
        <v>0</v>
      </c>
      <c r="H480" s="23">
        <f t="shared" si="80"/>
        <v>0</v>
      </c>
    </row>
    <row r="481" spans="1:8" s="9" customFormat="1" ht="54.75" hidden="1" customHeight="1" x14ac:dyDescent="0.25">
      <c r="A481" s="24" t="s">
        <v>252</v>
      </c>
      <c r="B481" s="22" t="s">
        <v>56</v>
      </c>
      <c r="C481" s="22" t="s">
        <v>15</v>
      </c>
      <c r="D481" s="22" t="s">
        <v>168</v>
      </c>
      <c r="E481" s="22" t="s">
        <v>13</v>
      </c>
      <c r="F481" s="23">
        <f t="shared" si="80"/>
        <v>0</v>
      </c>
      <c r="G481" s="23">
        <f t="shared" si="80"/>
        <v>0</v>
      </c>
      <c r="H481" s="23">
        <f t="shared" si="80"/>
        <v>0</v>
      </c>
    </row>
    <row r="482" spans="1:8" s="9" customFormat="1" ht="21" hidden="1" customHeight="1" x14ac:dyDescent="0.25">
      <c r="A482" s="24" t="s">
        <v>89</v>
      </c>
      <c r="B482" s="22" t="s">
        <v>56</v>
      </c>
      <c r="C482" s="22" t="s">
        <v>15</v>
      </c>
      <c r="D482" s="22" t="s">
        <v>169</v>
      </c>
      <c r="E482" s="22" t="s">
        <v>13</v>
      </c>
      <c r="F482" s="23">
        <f t="shared" si="80"/>
        <v>0</v>
      </c>
      <c r="G482" s="23">
        <f t="shared" si="80"/>
        <v>0</v>
      </c>
      <c r="H482" s="23">
        <f t="shared" si="80"/>
        <v>0</v>
      </c>
    </row>
    <row r="483" spans="1:8" s="9" customFormat="1" ht="27.75" hidden="1" customHeight="1" x14ac:dyDescent="0.25">
      <c r="A483" s="24" t="s">
        <v>32</v>
      </c>
      <c r="B483" s="22" t="s">
        <v>56</v>
      </c>
      <c r="C483" s="22" t="s">
        <v>15</v>
      </c>
      <c r="D483" s="22" t="s">
        <v>169</v>
      </c>
      <c r="E483" s="22" t="s">
        <v>33</v>
      </c>
      <c r="F483" s="23">
        <f t="shared" si="80"/>
        <v>0</v>
      </c>
      <c r="G483" s="23">
        <f t="shared" si="80"/>
        <v>0</v>
      </c>
      <c r="H483" s="23">
        <f t="shared" si="80"/>
        <v>0</v>
      </c>
    </row>
    <row r="484" spans="1:8" s="9" customFormat="1" ht="27.75" hidden="1" customHeight="1" x14ac:dyDescent="0.25">
      <c r="A484" s="24" t="s">
        <v>34</v>
      </c>
      <c r="B484" s="22" t="s">
        <v>56</v>
      </c>
      <c r="C484" s="22" t="s">
        <v>15</v>
      </c>
      <c r="D484" s="22" t="s">
        <v>169</v>
      </c>
      <c r="E484" s="22" t="s">
        <v>35</v>
      </c>
      <c r="F484" s="23">
        <f>10-10</f>
        <v>0</v>
      </c>
      <c r="G484" s="23">
        <f>10-10</f>
        <v>0</v>
      </c>
      <c r="H484" s="23">
        <f>10-10</f>
        <v>0</v>
      </c>
    </row>
    <row r="485" spans="1:8" s="9" customFormat="1" ht="69.75" hidden="1" customHeight="1" x14ac:dyDescent="0.25">
      <c r="A485" s="24" t="s">
        <v>170</v>
      </c>
      <c r="B485" s="22" t="s">
        <v>56</v>
      </c>
      <c r="C485" s="22" t="s">
        <v>15</v>
      </c>
      <c r="D485" s="22" t="s">
        <v>171</v>
      </c>
      <c r="E485" s="22" t="s">
        <v>13</v>
      </c>
      <c r="F485" s="23">
        <f t="shared" ref="F485:H487" si="81">F486</f>
        <v>0</v>
      </c>
      <c r="G485" s="23">
        <f t="shared" si="81"/>
        <v>0</v>
      </c>
      <c r="H485" s="23">
        <f t="shared" si="81"/>
        <v>0</v>
      </c>
    </row>
    <row r="486" spans="1:8" s="9" customFormat="1" ht="27.75" hidden="1" customHeight="1" x14ac:dyDescent="0.25">
      <c r="A486" s="24" t="s">
        <v>89</v>
      </c>
      <c r="B486" s="22" t="s">
        <v>56</v>
      </c>
      <c r="C486" s="22" t="s">
        <v>15</v>
      </c>
      <c r="D486" s="22" t="s">
        <v>172</v>
      </c>
      <c r="E486" s="22" t="s">
        <v>13</v>
      </c>
      <c r="F486" s="23">
        <f t="shared" si="81"/>
        <v>0</v>
      </c>
      <c r="G486" s="23">
        <f t="shared" si="81"/>
        <v>0</v>
      </c>
      <c r="H486" s="23">
        <f t="shared" si="81"/>
        <v>0</v>
      </c>
    </row>
    <row r="487" spans="1:8" s="9" customFormat="1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172</v>
      </c>
      <c r="E487" s="22" t="s">
        <v>33</v>
      </c>
      <c r="F487" s="23">
        <f t="shared" si="81"/>
        <v>0</v>
      </c>
      <c r="G487" s="23">
        <f t="shared" si="81"/>
        <v>0</v>
      </c>
      <c r="H487" s="23">
        <f t="shared" si="81"/>
        <v>0</v>
      </c>
    </row>
    <row r="488" spans="1:8" s="9" customFormat="1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172</v>
      </c>
      <c r="E488" s="22" t="s">
        <v>35</v>
      </c>
      <c r="F488" s="23">
        <v>0</v>
      </c>
      <c r="G488" s="23">
        <v>0</v>
      </c>
      <c r="H488" s="23">
        <v>0</v>
      </c>
    </row>
    <row r="489" spans="1:8" s="9" customFormat="1" ht="43.5" customHeight="1" x14ac:dyDescent="0.25">
      <c r="A489" s="24" t="s">
        <v>531</v>
      </c>
      <c r="B489" s="22" t="s">
        <v>56</v>
      </c>
      <c r="C489" s="22" t="s">
        <v>15</v>
      </c>
      <c r="D489" s="22" t="s">
        <v>238</v>
      </c>
      <c r="E489" s="22" t="s">
        <v>13</v>
      </c>
      <c r="F489" s="23">
        <f t="shared" ref="F489:H491" si="82">F490</f>
        <v>0</v>
      </c>
      <c r="G489" s="23">
        <f t="shared" si="82"/>
        <v>800</v>
      </c>
      <c r="H489" s="23">
        <f t="shared" si="82"/>
        <v>260</v>
      </c>
    </row>
    <row r="490" spans="1:8" s="9" customFormat="1" ht="18" customHeight="1" x14ac:dyDescent="0.25">
      <c r="A490" s="24" t="s">
        <v>89</v>
      </c>
      <c r="B490" s="22" t="s">
        <v>56</v>
      </c>
      <c r="C490" s="22" t="s">
        <v>15</v>
      </c>
      <c r="D490" s="22" t="s">
        <v>239</v>
      </c>
      <c r="E490" s="22" t="s">
        <v>13</v>
      </c>
      <c r="F490" s="23">
        <f t="shared" si="82"/>
        <v>0</v>
      </c>
      <c r="G490" s="23">
        <f t="shared" si="82"/>
        <v>800</v>
      </c>
      <c r="H490" s="23">
        <f t="shared" si="82"/>
        <v>260</v>
      </c>
    </row>
    <row r="491" spans="1:8" s="9" customFormat="1" ht="27.75" customHeight="1" x14ac:dyDescent="0.25">
      <c r="A491" s="24" t="s">
        <v>32</v>
      </c>
      <c r="B491" s="22" t="s">
        <v>56</v>
      </c>
      <c r="C491" s="22" t="s">
        <v>15</v>
      </c>
      <c r="D491" s="22" t="s">
        <v>239</v>
      </c>
      <c r="E491" s="22" t="s">
        <v>33</v>
      </c>
      <c r="F491" s="23">
        <f t="shared" si="82"/>
        <v>0</v>
      </c>
      <c r="G491" s="23">
        <f t="shared" si="82"/>
        <v>800</v>
      </c>
      <c r="H491" s="23">
        <f t="shared" si="82"/>
        <v>260</v>
      </c>
    </row>
    <row r="492" spans="1:8" s="9" customFormat="1" ht="27.75" customHeight="1" x14ac:dyDescent="0.25">
      <c r="A492" s="24" t="s">
        <v>34</v>
      </c>
      <c r="B492" s="22" t="s">
        <v>56</v>
      </c>
      <c r="C492" s="22" t="s">
        <v>15</v>
      </c>
      <c r="D492" s="22" t="s">
        <v>239</v>
      </c>
      <c r="E492" s="22" t="s">
        <v>35</v>
      </c>
      <c r="F492" s="23">
        <f>600-356.7-243.3</f>
        <v>0</v>
      </c>
      <c r="G492" s="23">
        <v>800</v>
      </c>
      <c r="H492" s="23">
        <v>260</v>
      </c>
    </row>
    <row r="493" spans="1:8" s="9" customFormat="1" ht="27.75" customHeight="1" x14ac:dyDescent="0.25">
      <c r="A493" s="24" t="s">
        <v>600</v>
      </c>
      <c r="B493" s="22" t="s">
        <v>56</v>
      </c>
      <c r="C493" s="22" t="s">
        <v>15</v>
      </c>
      <c r="D493" s="22" t="s">
        <v>213</v>
      </c>
      <c r="E493" s="22" t="s">
        <v>13</v>
      </c>
      <c r="F493" s="23">
        <f t="shared" ref="F493:H495" si="83">F494</f>
        <v>1361.8999999999999</v>
      </c>
      <c r="G493" s="23">
        <f t="shared" si="83"/>
        <v>678.8</v>
      </c>
      <c r="H493" s="23">
        <f t="shared" si="83"/>
        <v>248</v>
      </c>
    </row>
    <row r="494" spans="1:8" s="9" customFormat="1" ht="17.25" customHeight="1" x14ac:dyDescent="0.25">
      <c r="A494" s="24" t="s">
        <v>89</v>
      </c>
      <c r="B494" s="22" t="s">
        <v>56</v>
      </c>
      <c r="C494" s="22" t="s">
        <v>15</v>
      </c>
      <c r="D494" s="22" t="s">
        <v>214</v>
      </c>
      <c r="E494" s="22" t="s">
        <v>13</v>
      </c>
      <c r="F494" s="23">
        <f t="shared" si="83"/>
        <v>1361.8999999999999</v>
      </c>
      <c r="G494" s="23">
        <f t="shared" si="83"/>
        <v>678.8</v>
      </c>
      <c r="H494" s="23">
        <f t="shared" si="83"/>
        <v>248</v>
      </c>
    </row>
    <row r="495" spans="1:8" s="9" customFormat="1" ht="27.75" customHeight="1" x14ac:dyDescent="0.25">
      <c r="A495" s="24" t="s">
        <v>32</v>
      </c>
      <c r="B495" s="22" t="s">
        <v>56</v>
      </c>
      <c r="C495" s="22" t="s">
        <v>15</v>
      </c>
      <c r="D495" s="22" t="s">
        <v>214</v>
      </c>
      <c r="E495" s="22" t="s">
        <v>33</v>
      </c>
      <c r="F495" s="23">
        <f t="shared" si="83"/>
        <v>1361.8999999999999</v>
      </c>
      <c r="G495" s="23">
        <f t="shared" si="83"/>
        <v>678.8</v>
      </c>
      <c r="H495" s="23">
        <f t="shared" si="83"/>
        <v>248</v>
      </c>
    </row>
    <row r="496" spans="1:8" s="9" customFormat="1" ht="27.75" customHeight="1" x14ac:dyDescent="0.25">
      <c r="A496" s="24" t="s">
        <v>34</v>
      </c>
      <c r="B496" s="22" t="s">
        <v>56</v>
      </c>
      <c r="C496" s="22" t="s">
        <v>15</v>
      </c>
      <c r="D496" s="22" t="s">
        <v>214</v>
      </c>
      <c r="E496" s="22" t="s">
        <v>35</v>
      </c>
      <c r="F496" s="23">
        <f>171.1+2644.6-711.1-89.4-300-1062.6-6.1-151.4-0.1+458.9+408</f>
        <v>1361.8999999999999</v>
      </c>
      <c r="G496" s="23">
        <v>678.8</v>
      </c>
      <c r="H496" s="23">
        <v>248</v>
      </c>
    </row>
    <row r="497" spans="1:8" s="9" customFormat="1" ht="39.75" hidden="1" customHeight="1" x14ac:dyDescent="0.25">
      <c r="A497" s="24" t="s">
        <v>251</v>
      </c>
      <c r="B497" s="22" t="s">
        <v>56</v>
      </c>
      <c r="C497" s="22" t="s">
        <v>15</v>
      </c>
      <c r="D497" s="22" t="s">
        <v>113</v>
      </c>
      <c r="E497" s="22" t="s">
        <v>13</v>
      </c>
      <c r="F497" s="23">
        <f t="shared" ref="F497:H498" si="84">F498</f>
        <v>0</v>
      </c>
      <c r="G497" s="23">
        <f t="shared" si="84"/>
        <v>0</v>
      </c>
      <c r="H497" s="23">
        <f t="shared" si="84"/>
        <v>0</v>
      </c>
    </row>
    <row r="498" spans="1:8" s="9" customFormat="1" ht="27.75" hidden="1" customHeight="1" x14ac:dyDescent="0.25">
      <c r="A498" s="24" t="s">
        <v>157</v>
      </c>
      <c r="B498" s="22" t="s">
        <v>56</v>
      </c>
      <c r="C498" s="22" t="s">
        <v>15</v>
      </c>
      <c r="D498" s="22" t="s">
        <v>158</v>
      </c>
      <c r="E498" s="22" t="s">
        <v>13</v>
      </c>
      <c r="F498" s="23">
        <f t="shared" si="84"/>
        <v>0</v>
      </c>
      <c r="G498" s="23">
        <f t="shared" si="84"/>
        <v>0</v>
      </c>
      <c r="H498" s="23">
        <f t="shared" si="84"/>
        <v>0</v>
      </c>
    </row>
    <row r="499" spans="1:8" s="9" customFormat="1" ht="65.25" hidden="1" customHeight="1" x14ac:dyDescent="0.25">
      <c r="A499" s="24" t="s">
        <v>170</v>
      </c>
      <c r="B499" s="22" t="s">
        <v>56</v>
      </c>
      <c r="C499" s="22" t="s">
        <v>15</v>
      </c>
      <c r="D499" s="22" t="s">
        <v>171</v>
      </c>
      <c r="E499" s="22" t="s">
        <v>13</v>
      </c>
      <c r="F499" s="23">
        <f>F500+F503</f>
        <v>0</v>
      </c>
      <c r="G499" s="23">
        <f>G500+G503</f>
        <v>0</v>
      </c>
      <c r="H499" s="23">
        <f>H500+H503</f>
        <v>0</v>
      </c>
    </row>
    <row r="500" spans="1:8" s="9" customFormat="1" ht="27.75" hidden="1" customHeight="1" x14ac:dyDescent="0.25">
      <c r="A500" s="24" t="s">
        <v>173</v>
      </c>
      <c r="B500" s="22" t="s">
        <v>56</v>
      </c>
      <c r="C500" s="22" t="s">
        <v>15</v>
      </c>
      <c r="D500" s="22" t="s">
        <v>174</v>
      </c>
      <c r="E500" s="22" t="s">
        <v>13</v>
      </c>
      <c r="F500" s="23">
        <f t="shared" ref="F500:H501" si="85">F501</f>
        <v>0</v>
      </c>
      <c r="G500" s="23">
        <f t="shared" si="85"/>
        <v>0</v>
      </c>
      <c r="H500" s="23">
        <f t="shared" si="85"/>
        <v>0</v>
      </c>
    </row>
    <row r="501" spans="1:8" s="9" customFormat="1" ht="27.75" hidden="1" customHeight="1" x14ac:dyDescent="0.25">
      <c r="A501" s="24" t="s">
        <v>32</v>
      </c>
      <c r="B501" s="22" t="s">
        <v>56</v>
      </c>
      <c r="C501" s="22" t="s">
        <v>15</v>
      </c>
      <c r="D501" s="22" t="s">
        <v>174</v>
      </c>
      <c r="E501" s="22" t="s">
        <v>33</v>
      </c>
      <c r="F501" s="23">
        <f t="shared" si="85"/>
        <v>0</v>
      </c>
      <c r="G501" s="23">
        <f t="shared" si="85"/>
        <v>0</v>
      </c>
      <c r="H501" s="23">
        <f t="shared" si="85"/>
        <v>0</v>
      </c>
    </row>
    <row r="502" spans="1:8" s="9" customFormat="1" ht="27.75" hidden="1" customHeight="1" x14ac:dyDescent="0.25">
      <c r="A502" s="24" t="s">
        <v>34</v>
      </c>
      <c r="B502" s="22" t="s">
        <v>56</v>
      </c>
      <c r="C502" s="22" t="s">
        <v>15</v>
      </c>
      <c r="D502" s="22" t="s">
        <v>174</v>
      </c>
      <c r="E502" s="22" t="s">
        <v>35</v>
      </c>
      <c r="F502" s="23"/>
      <c r="G502" s="23"/>
      <c r="H502" s="23"/>
    </row>
    <row r="503" spans="1:8" s="9" customFormat="1" ht="17.25" hidden="1" customHeight="1" x14ac:dyDescent="0.25">
      <c r="A503" s="24" t="s">
        <v>89</v>
      </c>
      <c r="B503" s="22" t="s">
        <v>56</v>
      </c>
      <c r="C503" s="22" t="s">
        <v>15</v>
      </c>
      <c r="D503" s="22" t="s">
        <v>172</v>
      </c>
      <c r="E503" s="22" t="s">
        <v>13</v>
      </c>
      <c r="F503" s="23">
        <f t="shared" ref="F503:H504" si="86">F504</f>
        <v>0</v>
      </c>
      <c r="G503" s="23">
        <f t="shared" si="86"/>
        <v>0</v>
      </c>
      <c r="H503" s="23">
        <f t="shared" si="86"/>
        <v>0</v>
      </c>
    </row>
    <row r="504" spans="1:8" s="9" customFormat="1" ht="27.75" hidden="1" customHeight="1" x14ac:dyDescent="0.25">
      <c r="A504" s="24" t="s">
        <v>32</v>
      </c>
      <c r="B504" s="22" t="s">
        <v>56</v>
      </c>
      <c r="C504" s="22" t="s">
        <v>15</v>
      </c>
      <c r="D504" s="22" t="s">
        <v>172</v>
      </c>
      <c r="E504" s="22" t="s">
        <v>33</v>
      </c>
      <c r="F504" s="23">
        <f t="shared" si="86"/>
        <v>0</v>
      </c>
      <c r="G504" s="23">
        <f t="shared" si="86"/>
        <v>0</v>
      </c>
      <c r="H504" s="23">
        <f t="shared" si="86"/>
        <v>0</v>
      </c>
    </row>
    <row r="505" spans="1:8" s="9" customFormat="1" ht="27.75" hidden="1" customHeight="1" x14ac:dyDescent="0.25">
      <c r="A505" s="24" t="s">
        <v>34</v>
      </c>
      <c r="B505" s="22" t="s">
        <v>56</v>
      </c>
      <c r="C505" s="22" t="s">
        <v>15</v>
      </c>
      <c r="D505" s="22" t="s">
        <v>172</v>
      </c>
      <c r="E505" s="22" t="s">
        <v>35</v>
      </c>
      <c r="F505" s="23"/>
      <c r="G505" s="23"/>
      <c r="H505" s="23"/>
    </row>
    <row r="506" spans="1:8" s="9" customFormat="1" ht="82.5" hidden="1" customHeight="1" x14ac:dyDescent="0.25">
      <c r="A506" s="24" t="s">
        <v>601</v>
      </c>
      <c r="B506" s="22" t="s">
        <v>56</v>
      </c>
      <c r="C506" s="22" t="s">
        <v>15</v>
      </c>
      <c r="D506" s="22" t="s">
        <v>602</v>
      </c>
      <c r="E506" s="22" t="s">
        <v>13</v>
      </c>
      <c r="F506" s="23">
        <f>F507</f>
        <v>0</v>
      </c>
      <c r="G506" s="23">
        <v>0</v>
      </c>
      <c r="H506" s="23">
        <v>0</v>
      </c>
    </row>
    <row r="507" spans="1:8" s="9" customFormat="1" ht="27.75" hidden="1" customHeight="1" x14ac:dyDescent="0.25">
      <c r="A507" s="24" t="s">
        <v>89</v>
      </c>
      <c r="B507" s="22" t="s">
        <v>56</v>
      </c>
      <c r="C507" s="22" t="s">
        <v>15</v>
      </c>
      <c r="D507" s="22" t="s">
        <v>603</v>
      </c>
      <c r="E507" s="22" t="s">
        <v>13</v>
      </c>
      <c r="F507" s="23">
        <f>F508</f>
        <v>0</v>
      </c>
      <c r="G507" s="23">
        <v>0</v>
      </c>
      <c r="H507" s="23">
        <v>0</v>
      </c>
    </row>
    <row r="508" spans="1:8" s="9" customFormat="1" ht="44.25" hidden="1" customHeight="1" x14ac:dyDescent="0.25">
      <c r="A508" s="38" t="s">
        <v>134</v>
      </c>
      <c r="B508" s="22" t="s">
        <v>56</v>
      </c>
      <c r="C508" s="22" t="s">
        <v>15</v>
      </c>
      <c r="D508" s="22" t="s">
        <v>603</v>
      </c>
      <c r="E508" s="22" t="s">
        <v>135</v>
      </c>
      <c r="F508" s="23">
        <f>F509</f>
        <v>0</v>
      </c>
      <c r="G508" s="23">
        <v>0</v>
      </c>
      <c r="H508" s="23">
        <v>0</v>
      </c>
    </row>
    <row r="509" spans="1:8" s="9" customFormat="1" ht="21" hidden="1" customHeight="1" x14ac:dyDescent="0.25">
      <c r="A509" s="24" t="s">
        <v>136</v>
      </c>
      <c r="B509" s="22" t="s">
        <v>56</v>
      </c>
      <c r="C509" s="22" t="s">
        <v>15</v>
      </c>
      <c r="D509" s="22" t="s">
        <v>603</v>
      </c>
      <c r="E509" s="22" t="s">
        <v>137</v>
      </c>
      <c r="F509" s="23">
        <f>1311-1311</f>
        <v>0</v>
      </c>
      <c r="G509" s="23">
        <v>0</v>
      </c>
      <c r="H509" s="23">
        <v>0</v>
      </c>
    </row>
    <row r="510" spans="1:8" s="9" customFormat="1" ht="43.5" customHeight="1" x14ac:dyDescent="0.25">
      <c r="A510" s="24" t="s">
        <v>532</v>
      </c>
      <c r="B510" s="22" t="s">
        <v>56</v>
      </c>
      <c r="C510" s="22" t="s">
        <v>15</v>
      </c>
      <c r="D510" s="22" t="s">
        <v>254</v>
      </c>
      <c r="E510" s="22" t="s">
        <v>13</v>
      </c>
      <c r="F510" s="23">
        <f>F515+F531</f>
        <v>753.3</v>
      </c>
      <c r="G510" s="23">
        <f>G515</f>
        <v>490.3</v>
      </c>
      <c r="H510" s="23">
        <f>H515</f>
        <v>63.4</v>
      </c>
    </row>
    <row r="511" spans="1:8" s="9" customFormat="1" ht="30" hidden="1" customHeight="1" x14ac:dyDescent="0.25">
      <c r="A511" s="24" t="s">
        <v>255</v>
      </c>
      <c r="B511" s="22" t="s">
        <v>56</v>
      </c>
      <c r="C511" s="22" t="s">
        <v>15</v>
      </c>
      <c r="D511" s="22" t="s">
        <v>256</v>
      </c>
      <c r="E511" s="22" t="s">
        <v>13</v>
      </c>
      <c r="F511" s="23">
        <f t="shared" ref="F511:H513" si="87">F512</f>
        <v>0</v>
      </c>
      <c r="G511" s="23">
        <f t="shared" si="87"/>
        <v>0</v>
      </c>
      <c r="H511" s="23">
        <f t="shared" si="87"/>
        <v>0</v>
      </c>
    </row>
    <row r="512" spans="1:8" s="9" customFormat="1" ht="20.25" hidden="1" customHeight="1" x14ac:dyDescent="0.25">
      <c r="A512" s="24" t="s">
        <v>89</v>
      </c>
      <c r="B512" s="22" t="s">
        <v>56</v>
      </c>
      <c r="C512" s="22" t="s">
        <v>15</v>
      </c>
      <c r="D512" s="22" t="s">
        <v>257</v>
      </c>
      <c r="E512" s="22" t="s">
        <v>13</v>
      </c>
      <c r="F512" s="23">
        <f t="shared" si="87"/>
        <v>0</v>
      </c>
      <c r="G512" s="23">
        <f t="shared" si="87"/>
        <v>0</v>
      </c>
      <c r="H512" s="23">
        <f t="shared" si="87"/>
        <v>0</v>
      </c>
    </row>
    <row r="513" spans="1:8" s="9" customFormat="1" ht="27.75" hidden="1" customHeight="1" x14ac:dyDescent="0.25">
      <c r="A513" s="24" t="s">
        <v>32</v>
      </c>
      <c r="B513" s="22" t="s">
        <v>56</v>
      </c>
      <c r="C513" s="22" t="s">
        <v>15</v>
      </c>
      <c r="D513" s="22" t="s">
        <v>257</v>
      </c>
      <c r="E513" s="22" t="s">
        <v>33</v>
      </c>
      <c r="F513" s="23">
        <f t="shared" si="87"/>
        <v>0</v>
      </c>
      <c r="G513" s="23">
        <f t="shared" si="87"/>
        <v>0</v>
      </c>
      <c r="H513" s="23">
        <f t="shared" si="87"/>
        <v>0</v>
      </c>
    </row>
    <row r="514" spans="1:8" s="9" customFormat="1" ht="25.5" hidden="1" customHeight="1" x14ac:dyDescent="0.25">
      <c r="A514" s="24" t="s">
        <v>34</v>
      </c>
      <c r="B514" s="22" t="s">
        <v>56</v>
      </c>
      <c r="C514" s="22" t="s">
        <v>15</v>
      </c>
      <c r="D514" s="22" t="s">
        <v>257</v>
      </c>
      <c r="E514" s="22" t="s">
        <v>35</v>
      </c>
      <c r="F514" s="23"/>
      <c r="G514" s="23"/>
      <c r="H514" s="23"/>
    </row>
    <row r="515" spans="1:8" s="9" customFormat="1" ht="25.5" customHeight="1" x14ac:dyDescent="0.25">
      <c r="A515" s="24" t="s">
        <v>258</v>
      </c>
      <c r="B515" s="22" t="s">
        <v>56</v>
      </c>
      <c r="C515" s="22" t="s">
        <v>15</v>
      </c>
      <c r="D515" s="22" t="s">
        <v>259</v>
      </c>
      <c r="E515" s="22" t="s">
        <v>13</v>
      </c>
      <c r="F515" s="23">
        <f t="shared" ref="F515:H517" si="88">F516</f>
        <v>753.3</v>
      </c>
      <c r="G515" s="23">
        <f t="shared" si="88"/>
        <v>490.3</v>
      </c>
      <c r="H515" s="23">
        <f t="shared" si="88"/>
        <v>63.4</v>
      </c>
    </row>
    <row r="516" spans="1:8" s="9" customFormat="1" ht="15.75" customHeight="1" x14ac:dyDescent="0.25">
      <c r="A516" s="24" t="s">
        <v>89</v>
      </c>
      <c r="B516" s="22" t="s">
        <v>56</v>
      </c>
      <c r="C516" s="22" t="s">
        <v>15</v>
      </c>
      <c r="D516" s="22" t="s">
        <v>260</v>
      </c>
      <c r="E516" s="22" t="s">
        <v>13</v>
      </c>
      <c r="F516" s="23">
        <f t="shared" si="88"/>
        <v>753.3</v>
      </c>
      <c r="G516" s="23">
        <f t="shared" si="88"/>
        <v>490.3</v>
      </c>
      <c r="H516" s="23">
        <f t="shared" si="88"/>
        <v>63.4</v>
      </c>
    </row>
    <row r="517" spans="1:8" s="9" customFormat="1" ht="25.5" customHeight="1" x14ac:dyDescent="0.25">
      <c r="A517" s="24" t="s">
        <v>32</v>
      </c>
      <c r="B517" s="22" t="s">
        <v>56</v>
      </c>
      <c r="C517" s="22" t="s">
        <v>15</v>
      </c>
      <c r="D517" s="22" t="s">
        <v>260</v>
      </c>
      <c r="E517" s="22" t="s">
        <v>33</v>
      </c>
      <c r="F517" s="23">
        <f t="shared" si="88"/>
        <v>753.3</v>
      </c>
      <c r="G517" s="23">
        <f t="shared" si="88"/>
        <v>490.3</v>
      </c>
      <c r="H517" s="23">
        <f t="shared" si="88"/>
        <v>63.4</v>
      </c>
    </row>
    <row r="518" spans="1:8" s="9" customFormat="1" ht="25.5" customHeight="1" x14ac:dyDescent="0.25">
      <c r="A518" s="24" t="s">
        <v>34</v>
      </c>
      <c r="B518" s="22" t="s">
        <v>56</v>
      </c>
      <c r="C518" s="22" t="s">
        <v>15</v>
      </c>
      <c r="D518" s="22" t="s">
        <v>260</v>
      </c>
      <c r="E518" s="22" t="s">
        <v>35</v>
      </c>
      <c r="F518" s="23">
        <f>490.3+183.6-0.1+79.4+0.1+673.7-673.7</f>
        <v>753.3</v>
      </c>
      <c r="G518" s="23">
        <v>490.3</v>
      </c>
      <c r="H518" s="23">
        <v>63.4</v>
      </c>
    </row>
    <row r="519" spans="1:8" s="9" customFormat="1" ht="30" hidden="1" customHeight="1" x14ac:dyDescent="0.25">
      <c r="A519" s="24" t="s">
        <v>261</v>
      </c>
      <c r="B519" s="22" t="s">
        <v>56</v>
      </c>
      <c r="C519" s="22" t="s">
        <v>15</v>
      </c>
      <c r="D519" s="22" t="s">
        <v>119</v>
      </c>
      <c r="E519" s="22" t="s">
        <v>13</v>
      </c>
      <c r="F519" s="23">
        <f t="shared" ref="F519:H522" si="89">F520</f>
        <v>0</v>
      </c>
      <c r="G519" s="23">
        <f t="shared" si="89"/>
        <v>0</v>
      </c>
      <c r="H519" s="23">
        <f t="shared" si="89"/>
        <v>0</v>
      </c>
    </row>
    <row r="520" spans="1:8" s="9" customFormat="1" ht="25.5" hidden="1" customHeight="1" x14ac:dyDescent="0.25">
      <c r="A520" s="24" t="s">
        <v>128</v>
      </c>
      <c r="B520" s="22" t="s">
        <v>56</v>
      </c>
      <c r="C520" s="22" t="s">
        <v>15</v>
      </c>
      <c r="D520" s="22" t="s">
        <v>129</v>
      </c>
      <c r="E520" s="22" t="s">
        <v>13</v>
      </c>
      <c r="F520" s="23">
        <f t="shared" si="89"/>
        <v>0</v>
      </c>
      <c r="G520" s="23">
        <f t="shared" si="89"/>
        <v>0</v>
      </c>
      <c r="H520" s="23">
        <f t="shared" si="89"/>
        <v>0</v>
      </c>
    </row>
    <row r="521" spans="1:8" s="9" customFormat="1" ht="16.5" hidden="1" customHeight="1" x14ac:dyDescent="0.25">
      <c r="A521" s="24" t="s">
        <v>89</v>
      </c>
      <c r="B521" s="22" t="s">
        <v>56</v>
      </c>
      <c r="C521" s="22" t="s">
        <v>15</v>
      </c>
      <c r="D521" s="22" t="s">
        <v>130</v>
      </c>
      <c r="E521" s="22" t="s">
        <v>13</v>
      </c>
      <c r="F521" s="23">
        <f t="shared" si="89"/>
        <v>0</v>
      </c>
      <c r="G521" s="23">
        <f t="shared" si="89"/>
        <v>0</v>
      </c>
      <c r="H521" s="23">
        <f t="shared" si="89"/>
        <v>0</v>
      </c>
    </row>
    <row r="522" spans="1:8" s="9" customFormat="1" ht="27" hidden="1" customHeight="1" x14ac:dyDescent="0.25">
      <c r="A522" s="24" t="s">
        <v>32</v>
      </c>
      <c r="B522" s="22" t="s">
        <v>56</v>
      </c>
      <c r="C522" s="22" t="s">
        <v>15</v>
      </c>
      <c r="D522" s="22" t="s">
        <v>130</v>
      </c>
      <c r="E522" s="22" t="s">
        <v>33</v>
      </c>
      <c r="F522" s="23">
        <f t="shared" si="89"/>
        <v>0</v>
      </c>
      <c r="G522" s="23">
        <f t="shared" si="89"/>
        <v>0</v>
      </c>
      <c r="H522" s="23">
        <f t="shared" si="89"/>
        <v>0</v>
      </c>
    </row>
    <row r="523" spans="1:8" s="9" customFormat="1" ht="27" hidden="1" customHeight="1" x14ac:dyDescent="0.25">
      <c r="A523" s="24" t="s">
        <v>34</v>
      </c>
      <c r="B523" s="22" t="s">
        <v>56</v>
      </c>
      <c r="C523" s="22" t="s">
        <v>15</v>
      </c>
      <c r="D523" s="22" t="s">
        <v>130</v>
      </c>
      <c r="E523" s="22" t="s">
        <v>35</v>
      </c>
      <c r="F523" s="23">
        <v>0</v>
      </c>
      <c r="G523" s="23">
        <v>0</v>
      </c>
      <c r="H523" s="23">
        <v>0</v>
      </c>
    </row>
    <row r="524" spans="1:8" ht="30.75" hidden="1" customHeight="1" x14ac:dyDescent="0.25">
      <c r="A524" s="24" t="s">
        <v>244</v>
      </c>
      <c r="B524" s="22" t="s">
        <v>56</v>
      </c>
      <c r="C524" s="22" t="s">
        <v>15</v>
      </c>
      <c r="D524" s="22" t="s">
        <v>245</v>
      </c>
      <c r="E524" s="22" t="s">
        <v>13</v>
      </c>
      <c r="F524" s="23">
        <f t="shared" ref="F524:H526" si="90">F525</f>
        <v>0</v>
      </c>
      <c r="G524" s="23">
        <f t="shared" si="90"/>
        <v>0</v>
      </c>
      <c r="H524" s="23">
        <f t="shared" si="90"/>
        <v>0</v>
      </c>
    </row>
    <row r="525" spans="1:8" ht="29.25" hidden="1" customHeight="1" x14ac:dyDescent="0.25">
      <c r="A525" s="24" t="s">
        <v>246</v>
      </c>
      <c r="B525" s="22" t="s">
        <v>56</v>
      </c>
      <c r="C525" s="22" t="s">
        <v>15</v>
      </c>
      <c r="D525" s="22" t="s">
        <v>247</v>
      </c>
      <c r="E525" s="22" t="s">
        <v>13</v>
      </c>
      <c r="F525" s="23">
        <f t="shared" si="90"/>
        <v>0</v>
      </c>
      <c r="G525" s="23">
        <f t="shared" si="90"/>
        <v>0</v>
      </c>
      <c r="H525" s="23">
        <f t="shared" si="90"/>
        <v>0</v>
      </c>
    </row>
    <row r="526" spans="1:8" ht="15" hidden="1" x14ac:dyDescent="0.25">
      <c r="A526" s="24" t="s">
        <v>36</v>
      </c>
      <c r="B526" s="22" t="s">
        <v>56</v>
      </c>
      <c r="C526" s="22" t="s">
        <v>15</v>
      </c>
      <c r="D526" s="22" t="s">
        <v>247</v>
      </c>
      <c r="E526" s="22" t="s">
        <v>37</v>
      </c>
      <c r="F526" s="23">
        <f t="shared" si="90"/>
        <v>0</v>
      </c>
      <c r="G526" s="23">
        <f t="shared" si="90"/>
        <v>0</v>
      </c>
      <c r="H526" s="23">
        <f t="shared" si="90"/>
        <v>0</v>
      </c>
    </row>
    <row r="527" spans="1:8" ht="27.75" hidden="1" customHeight="1" x14ac:dyDescent="0.25">
      <c r="A527" s="24" t="s">
        <v>223</v>
      </c>
      <c r="B527" s="22" t="s">
        <v>56</v>
      </c>
      <c r="C527" s="22" t="s">
        <v>15</v>
      </c>
      <c r="D527" s="22" t="s">
        <v>247</v>
      </c>
      <c r="E527" s="22" t="s">
        <v>224</v>
      </c>
      <c r="F527" s="23"/>
      <c r="G527" s="23"/>
      <c r="H527" s="23"/>
    </row>
    <row r="528" spans="1:8" ht="19.5" hidden="1" customHeight="1" x14ac:dyDescent="0.25">
      <c r="A528" s="24" t="s">
        <v>75</v>
      </c>
      <c r="B528" s="22" t="s">
        <v>56</v>
      </c>
      <c r="C528" s="22" t="s">
        <v>15</v>
      </c>
      <c r="D528" s="22" t="s">
        <v>123</v>
      </c>
      <c r="E528" s="22" t="s">
        <v>13</v>
      </c>
      <c r="F528" s="23">
        <f t="shared" ref="F528:H529" si="91">F529</f>
        <v>0</v>
      </c>
      <c r="G528" s="23">
        <f t="shared" si="91"/>
        <v>0</v>
      </c>
      <c r="H528" s="23">
        <f t="shared" si="91"/>
        <v>0</v>
      </c>
    </row>
    <row r="529" spans="1:8" ht="18" hidden="1" customHeight="1" x14ac:dyDescent="0.25">
      <c r="A529" s="24" t="s">
        <v>124</v>
      </c>
      <c r="B529" s="22" t="s">
        <v>56</v>
      </c>
      <c r="C529" s="22" t="s">
        <v>15</v>
      </c>
      <c r="D529" s="22" t="s">
        <v>125</v>
      </c>
      <c r="E529" s="22" t="s">
        <v>13</v>
      </c>
      <c r="F529" s="23">
        <f t="shared" si="91"/>
        <v>0</v>
      </c>
      <c r="G529" s="23">
        <f t="shared" si="91"/>
        <v>0</v>
      </c>
      <c r="H529" s="23">
        <f t="shared" si="91"/>
        <v>0</v>
      </c>
    </row>
    <row r="530" spans="1:8" ht="27.75" hidden="1" customHeight="1" x14ac:dyDescent="0.25">
      <c r="A530" s="24" t="s">
        <v>34</v>
      </c>
      <c r="B530" s="22" t="s">
        <v>56</v>
      </c>
      <c r="C530" s="22" t="s">
        <v>15</v>
      </c>
      <c r="D530" s="22" t="s">
        <v>125</v>
      </c>
      <c r="E530" s="22" t="s">
        <v>35</v>
      </c>
      <c r="F530" s="23">
        <v>0</v>
      </c>
      <c r="G530" s="23">
        <v>0</v>
      </c>
      <c r="H530" s="23">
        <v>0</v>
      </c>
    </row>
    <row r="531" spans="1:8" ht="42" hidden="1" customHeight="1" x14ac:dyDescent="0.25">
      <c r="A531" s="24" t="s">
        <v>438</v>
      </c>
      <c r="B531" s="22" t="s">
        <v>56</v>
      </c>
      <c r="C531" s="22" t="s">
        <v>15</v>
      </c>
      <c r="D531" s="22" t="s">
        <v>453</v>
      </c>
      <c r="E531" s="22" t="s">
        <v>13</v>
      </c>
      <c r="F531" s="23">
        <f>F532</f>
        <v>0</v>
      </c>
      <c r="G531" s="23">
        <v>0</v>
      </c>
      <c r="H531" s="23">
        <v>0</v>
      </c>
    </row>
    <row r="532" spans="1:8" ht="27.75" hidden="1" customHeight="1" x14ac:dyDescent="0.25">
      <c r="A532" s="24" t="s">
        <v>32</v>
      </c>
      <c r="B532" s="22" t="s">
        <v>56</v>
      </c>
      <c r="C532" s="22" t="s">
        <v>15</v>
      </c>
      <c r="D532" s="22" t="s">
        <v>453</v>
      </c>
      <c r="E532" s="22" t="s">
        <v>33</v>
      </c>
      <c r="F532" s="23">
        <f>F533</f>
        <v>0</v>
      </c>
      <c r="G532" s="23">
        <v>0</v>
      </c>
      <c r="H532" s="23">
        <v>0</v>
      </c>
    </row>
    <row r="533" spans="1:8" ht="27.75" hidden="1" customHeight="1" x14ac:dyDescent="0.25">
      <c r="A533" s="24" t="s">
        <v>34</v>
      </c>
      <c r="B533" s="22" t="s">
        <v>56</v>
      </c>
      <c r="C533" s="22" t="s">
        <v>15</v>
      </c>
      <c r="D533" s="22" t="s">
        <v>453</v>
      </c>
      <c r="E533" s="22" t="s">
        <v>35</v>
      </c>
      <c r="F533" s="23"/>
      <c r="G533" s="23"/>
      <c r="H533" s="23"/>
    </row>
    <row r="534" spans="1:8" ht="39.75" customHeight="1" x14ac:dyDescent="0.25">
      <c r="A534" s="24" t="s">
        <v>503</v>
      </c>
      <c r="B534" s="22" t="s">
        <v>56</v>
      </c>
      <c r="C534" s="22" t="s">
        <v>15</v>
      </c>
      <c r="D534" s="22" t="s">
        <v>119</v>
      </c>
      <c r="E534" s="22" t="s">
        <v>13</v>
      </c>
      <c r="F534" s="23">
        <f>F535</f>
        <v>1013.2</v>
      </c>
      <c r="G534" s="23">
        <f t="shared" ref="G534:H535" si="92">G535</f>
        <v>614.70000000000005</v>
      </c>
      <c r="H534" s="23">
        <f t="shared" si="92"/>
        <v>0</v>
      </c>
    </row>
    <row r="535" spans="1:8" ht="27.75" customHeight="1" x14ac:dyDescent="0.25">
      <c r="A535" s="24" t="s">
        <v>128</v>
      </c>
      <c r="B535" s="22" t="s">
        <v>56</v>
      </c>
      <c r="C535" s="22" t="s">
        <v>15</v>
      </c>
      <c r="D535" s="22" t="s">
        <v>129</v>
      </c>
      <c r="E535" s="22" t="s">
        <v>13</v>
      </c>
      <c r="F535" s="23">
        <f>F536</f>
        <v>1013.2</v>
      </c>
      <c r="G535" s="23">
        <f t="shared" si="92"/>
        <v>614.70000000000005</v>
      </c>
      <c r="H535" s="23">
        <f t="shared" si="92"/>
        <v>0</v>
      </c>
    </row>
    <row r="536" spans="1:8" ht="21" customHeight="1" x14ac:dyDescent="0.25">
      <c r="A536" s="24" t="s">
        <v>89</v>
      </c>
      <c r="B536" s="22" t="s">
        <v>56</v>
      </c>
      <c r="C536" s="22" t="s">
        <v>15</v>
      </c>
      <c r="D536" s="22" t="s">
        <v>130</v>
      </c>
      <c r="E536" s="22" t="s">
        <v>13</v>
      </c>
      <c r="F536" s="23">
        <f>F537+F539</f>
        <v>1013.2</v>
      </c>
      <c r="G536" s="23">
        <f t="shared" ref="G536:H536" si="93">G537+G539</f>
        <v>614.70000000000005</v>
      </c>
      <c r="H536" s="23">
        <f t="shared" si="93"/>
        <v>0</v>
      </c>
    </row>
    <row r="537" spans="1:8" ht="27.75" customHeight="1" x14ac:dyDescent="0.25">
      <c r="A537" s="24" t="s">
        <v>32</v>
      </c>
      <c r="B537" s="22" t="s">
        <v>56</v>
      </c>
      <c r="C537" s="22" t="s">
        <v>15</v>
      </c>
      <c r="D537" s="22" t="s">
        <v>130</v>
      </c>
      <c r="E537" s="22" t="s">
        <v>33</v>
      </c>
      <c r="F537" s="23">
        <f>F538</f>
        <v>494.5</v>
      </c>
      <c r="G537" s="23">
        <f t="shared" ref="G537:H537" si="94">G538</f>
        <v>396</v>
      </c>
      <c r="H537" s="23">
        <f t="shared" si="94"/>
        <v>0</v>
      </c>
    </row>
    <row r="538" spans="1:8" ht="27.75" customHeight="1" x14ac:dyDescent="0.25">
      <c r="A538" s="24" t="s">
        <v>34</v>
      </c>
      <c r="B538" s="22" t="s">
        <v>56</v>
      </c>
      <c r="C538" s="22" t="s">
        <v>15</v>
      </c>
      <c r="D538" s="22" t="s">
        <v>130</v>
      </c>
      <c r="E538" s="22" t="s">
        <v>35</v>
      </c>
      <c r="F538" s="23">
        <f>396+98.5</f>
        <v>494.5</v>
      </c>
      <c r="G538" s="23">
        <v>396</v>
      </c>
      <c r="H538" s="23">
        <v>0</v>
      </c>
    </row>
    <row r="539" spans="1:8" ht="24.75" customHeight="1" x14ac:dyDescent="0.25">
      <c r="A539" s="24" t="s">
        <v>36</v>
      </c>
      <c r="B539" s="22" t="s">
        <v>56</v>
      </c>
      <c r="C539" s="22" t="s">
        <v>15</v>
      </c>
      <c r="D539" s="22" t="s">
        <v>130</v>
      </c>
      <c r="E539" s="22" t="s">
        <v>37</v>
      </c>
      <c r="F539" s="23">
        <f>F541</f>
        <v>518.70000000000005</v>
      </c>
      <c r="G539" s="23">
        <f t="shared" ref="G539:H539" si="95">G541</f>
        <v>218.7</v>
      </c>
      <c r="H539" s="23">
        <f t="shared" si="95"/>
        <v>0</v>
      </c>
    </row>
    <row r="540" spans="1:8" ht="39.75" hidden="1" customHeight="1" x14ac:dyDescent="0.25">
      <c r="A540" s="30"/>
      <c r="B540" s="22"/>
      <c r="C540" s="22"/>
      <c r="D540" s="22"/>
      <c r="E540" s="22"/>
      <c r="F540" s="23"/>
      <c r="G540" s="23"/>
      <c r="H540" s="23"/>
    </row>
    <row r="541" spans="1:8" ht="57" customHeight="1" x14ac:dyDescent="0.25">
      <c r="A541" s="30" t="s">
        <v>454</v>
      </c>
      <c r="B541" s="22" t="s">
        <v>56</v>
      </c>
      <c r="C541" s="22" t="s">
        <v>15</v>
      </c>
      <c r="D541" s="22" t="s">
        <v>130</v>
      </c>
      <c r="E541" s="22" t="s">
        <v>224</v>
      </c>
      <c r="F541" s="23">
        <f>218.7+300</f>
        <v>518.70000000000005</v>
      </c>
      <c r="G541" s="23">
        <v>218.7</v>
      </c>
      <c r="H541" s="23">
        <v>0</v>
      </c>
    </row>
    <row r="542" spans="1:8" ht="33.75" customHeight="1" x14ac:dyDescent="0.25">
      <c r="A542" s="24" t="s">
        <v>530</v>
      </c>
      <c r="B542" s="22" t="s">
        <v>56</v>
      </c>
      <c r="C542" s="22" t="s">
        <v>15</v>
      </c>
      <c r="D542" s="22" t="s">
        <v>509</v>
      </c>
      <c r="E542" s="22" t="s">
        <v>13</v>
      </c>
      <c r="F542" s="23">
        <v>0</v>
      </c>
      <c r="G542" s="23">
        <v>0</v>
      </c>
      <c r="H542" s="23">
        <f>H543</f>
        <v>116.1</v>
      </c>
    </row>
    <row r="543" spans="1:8" ht="22.5" customHeight="1" x14ac:dyDescent="0.25">
      <c r="A543" s="24" t="s">
        <v>89</v>
      </c>
      <c r="B543" s="22" t="s">
        <v>56</v>
      </c>
      <c r="C543" s="22" t="s">
        <v>15</v>
      </c>
      <c r="D543" s="22" t="s">
        <v>510</v>
      </c>
      <c r="E543" s="22" t="s">
        <v>13</v>
      </c>
      <c r="F543" s="23">
        <v>0</v>
      </c>
      <c r="G543" s="23">
        <v>0</v>
      </c>
      <c r="H543" s="23">
        <f>H544</f>
        <v>116.1</v>
      </c>
    </row>
    <row r="544" spans="1:8" ht="22.5" customHeight="1" x14ac:dyDescent="0.25">
      <c r="A544" s="24" t="s">
        <v>36</v>
      </c>
      <c r="B544" s="22" t="s">
        <v>56</v>
      </c>
      <c r="C544" s="22" t="s">
        <v>15</v>
      </c>
      <c r="D544" s="22" t="s">
        <v>510</v>
      </c>
      <c r="E544" s="22" t="s">
        <v>37</v>
      </c>
      <c r="F544" s="23">
        <v>0</v>
      </c>
      <c r="G544" s="23">
        <v>0</v>
      </c>
      <c r="H544" s="23">
        <f>H545</f>
        <v>116.1</v>
      </c>
    </row>
    <row r="545" spans="1:8" ht="57" customHeight="1" x14ac:dyDescent="0.25">
      <c r="A545" s="30" t="s">
        <v>454</v>
      </c>
      <c r="B545" s="22" t="s">
        <v>56</v>
      </c>
      <c r="C545" s="22" t="s">
        <v>15</v>
      </c>
      <c r="D545" s="22" t="s">
        <v>510</v>
      </c>
      <c r="E545" s="22" t="s">
        <v>224</v>
      </c>
      <c r="F545" s="23">
        <v>0</v>
      </c>
      <c r="G545" s="23">
        <v>0</v>
      </c>
      <c r="H545" s="23">
        <v>116.1</v>
      </c>
    </row>
    <row r="546" spans="1:8" ht="54.75" customHeight="1" x14ac:dyDescent="0.25">
      <c r="A546" s="24" t="s">
        <v>487</v>
      </c>
      <c r="B546" s="22" t="s">
        <v>56</v>
      </c>
      <c r="C546" s="22" t="s">
        <v>15</v>
      </c>
      <c r="D546" s="22" t="s">
        <v>132</v>
      </c>
      <c r="E546" s="22" t="s">
        <v>13</v>
      </c>
      <c r="F546" s="23">
        <f>F547+F552</f>
        <v>3040</v>
      </c>
      <c r="G546" s="23">
        <f>G547</f>
        <v>116.1</v>
      </c>
      <c r="H546" s="23">
        <f>H547</f>
        <v>0</v>
      </c>
    </row>
    <row r="547" spans="1:8" ht="18" customHeight="1" x14ac:dyDescent="0.25">
      <c r="A547" s="24" t="s">
        <v>89</v>
      </c>
      <c r="B547" s="22" t="s">
        <v>56</v>
      </c>
      <c r="C547" s="22" t="s">
        <v>15</v>
      </c>
      <c r="D547" s="22" t="s">
        <v>262</v>
      </c>
      <c r="E547" s="22" t="s">
        <v>13</v>
      </c>
      <c r="F547" s="23">
        <f>F548+F550</f>
        <v>0</v>
      </c>
      <c r="G547" s="23">
        <f>G548+G550</f>
        <v>116.1</v>
      </c>
      <c r="H547" s="23">
        <f>H548+H550</f>
        <v>0</v>
      </c>
    </row>
    <row r="548" spans="1:8" ht="27.75" customHeight="1" x14ac:dyDescent="0.25">
      <c r="A548" s="24" t="s">
        <v>32</v>
      </c>
      <c r="B548" s="22" t="s">
        <v>56</v>
      </c>
      <c r="C548" s="22" t="s">
        <v>15</v>
      </c>
      <c r="D548" s="22" t="s">
        <v>262</v>
      </c>
      <c r="E548" s="22" t="s">
        <v>33</v>
      </c>
      <c r="F548" s="23">
        <f>F549</f>
        <v>0</v>
      </c>
      <c r="G548" s="23">
        <f>G549</f>
        <v>116.1</v>
      </c>
      <c r="H548" s="23">
        <f>H549</f>
        <v>0</v>
      </c>
    </row>
    <row r="549" spans="1:8" ht="27.75" customHeight="1" x14ac:dyDescent="0.25">
      <c r="A549" s="24" t="s">
        <v>34</v>
      </c>
      <c r="B549" s="22" t="s">
        <v>56</v>
      </c>
      <c r="C549" s="22" t="s">
        <v>15</v>
      </c>
      <c r="D549" s="22" t="s">
        <v>262</v>
      </c>
      <c r="E549" s="22" t="s">
        <v>35</v>
      </c>
      <c r="F549" s="23">
        <f>116.1-116.1</f>
        <v>0</v>
      </c>
      <c r="G549" s="23">
        <v>116.1</v>
      </c>
      <c r="H549" s="23">
        <v>0</v>
      </c>
    </row>
    <row r="550" spans="1:8" ht="39.75" hidden="1" customHeight="1" x14ac:dyDescent="0.25">
      <c r="A550" s="24" t="s">
        <v>134</v>
      </c>
      <c r="B550" s="22" t="s">
        <v>56</v>
      </c>
      <c r="C550" s="22" t="s">
        <v>15</v>
      </c>
      <c r="D550" s="22" t="s">
        <v>262</v>
      </c>
      <c r="E550" s="22" t="s">
        <v>135</v>
      </c>
      <c r="F550" s="23">
        <f>F551</f>
        <v>0</v>
      </c>
      <c r="G550" s="23">
        <f>G551</f>
        <v>0</v>
      </c>
      <c r="H550" s="23">
        <f>H551</f>
        <v>0</v>
      </c>
    </row>
    <row r="551" spans="1:8" ht="21" hidden="1" customHeight="1" x14ac:dyDescent="0.25">
      <c r="A551" s="24" t="s">
        <v>136</v>
      </c>
      <c r="B551" s="22" t="s">
        <v>56</v>
      </c>
      <c r="C551" s="22" t="s">
        <v>15</v>
      </c>
      <c r="D551" s="22" t="s">
        <v>262</v>
      </c>
      <c r="E551" s="22" t="s">
        <v>137</v>
      </c>
      <c r="F551" s="23"/>
      <c r="G551" s="23"/>
      <c r="H551" s="23"/>
    </row>
    <row r="552" spans="1:8" ht="43.5" customHeight="1" x14ac:dyDescent="0.25">
      <c r="A552" s="24" t="s">
        <v>558</v>
      </c>
      <c r="B552" s="22" t="s">
        <v>56</v>
      </c>
      <c r="C552" s="22" t="s">
        <v>15</v>
      </c>
      <c r="D552" s="22" t="s">
        <v>557</v>
      </c>
      <c r="E552" s="22" t="s">
        <v>13</v>
      </c>
      <c r="F552" s="23">
        <f>F553</f>
        <v>3040</v>
      </c>
      <c r="G552" s="23">
        <v>0</v>
      </c>
      <c r="H552" s="23">
        <v>0</v>
      </c>
    </row>
    <row r="553" spans="1:8" ht="26.25" customHeight="1" x14ac:dyDescent="0.25">
      <c r="A553" s="24" t="s">
        <v>32</v>
      </c>
      <c r="B553" s="22" t="s">
        <v>56</v>
      </c>
      <c r="C553" s="22" t="s">
        <v>15</v>
      </c>
      <c r="D553" s="22" t="s">
        <v>557</v>
      </c>
      <c r="E553" s="22" t="s">
        <v>33</v>
      </c>
      <c r="F553" s="23">
        <f>F554</f>
        <v>3040</v>
      </c>
      <c r="G553" s="23">
        <v>0</v>
      </c>
      <c r="H553" s="23">
        <v>0</v>
      </c>
    </row>
    <row r="554" spans="1:8" ht="30.75" customHeight="1" x14ac:dyDescent="0.25">
      <c r="A554" s="24" t="s">
        <v>34</v>
      </c>
      <c r="B554" s="22" t="s">
        <v>56</v>
      </c>
      <c r="C554" s="22" t="s">
        <v>15</v>
      </c>
      <c r="D554" s="22" t="s">
        <v>557</v>
      </c>
      <c r="E554" s="22" t="s">
        <v>35</v>
      </c>
      <c r="F554" s="23">
        <v>3040</v>
      </c>
      <c r="G554" s="23">
        <v>0</v>
      </c>
      <c r="H554" s="23">
        <v>0</v>
      </c>
    </row>
    <row r="555" spans="1:8" ht="30.75" customHeight="1" x14ac:dyDescent="0.25">
      <c r="A555" s="39" t="s">
        <v>75</v>
      </c>
      <c r="B555" s="22" t="s">
        <v>56</v>
      </c>
      <c r="C555" s="22" t="s">
        <v>15</v>
      </c>
      <c r="D555" s="22" t="s">
        <v>76</v>
      </c>
      <c r="E555" s="22" t="s">
        <v>13</v>
      </c>
      <c r="F555" s="23">
        <f>F556</f>
        <v>2800</v>
      </c>
      <c r="G555" s="23">
        <v>0</v>
      </c>
      <c r="H555" s="23">
        <v>0</v>
      </c>
    </row>
    <row r="556" spans="1:8" ht="67.5" customHeight="1" x14ac:dyDescent="0.25">
      <c r="A556" s="24" t="s">
        <v>604</v>
      </c>
      <c r="B556" s="22" t="s">
        <v>56</v>
      </c>
      <c r="C556" s="22" t="s">
        <v>15</v>
      </c>
      <c r="D556" s="22" t="s">
        <v>605</v>
      </c>
      <c r="E556" s="22" t="s">
        <v>13</v>
      </c>
      <c r="F556" s="23">
        <f>F557</f>
        <v>2800</v>
      </c>
      <c r="G556" s="23">
        <v>0</v>
      </c>
      <c r="H556" s="23">
        <v>0</v>
      </c>
    </row>
    <row r="557" spans="1:8" ht="22.5" customHeight="1" x14ac:dyDescent="0.25">
      <c r="A557" s="24" t="s">
        <v>36</v>
      </c>
      <c r="B557" s="22" t="s">
        <v>56</v>
      </c>
      <c r="C557" s="22" t="s">
        <v>15</v>
      </c>
      <c r="D557" s="22" t="s">
        <v>605</v>
      </c>
      <c r="E557" s="22" t="s">
        <v>37</v>
      </c>
      <c r="F557" s="23">
        <f>F558</f>
        <v>2800</v>
      </c>
      <c r="G557" s="23">
        <v>0</v>
      </c>
      <c r="H557" s="23">
        <v>0</v>
      </c>
    </row>
    <row r="558" spans="1:8" ht="58.5" customHeight="1" x14ac:dyDescent="0.25">
      <c r="A558" s="30" t="s">
        <v>454</v>
      </c>
      <c r="B558" s="22" t="s">
        <v>56</v>
      </c>
      <c r="C558" s="22" t="s">
        <v>15</v>
      </c>
      <c r="D558" s="22" t="s">
        <v>605</v>
      </c>
      <c r="E558" s="22" t="s">
        <v>224</v>
      </c>
      <c r="F558" s="23">
        <f>2000+800</f>
        <v>2800</v>
      </c>
      <c r="G558" s="23">
        <v>0</v>
      </c>
      <c r="H558" s="23">
        <v>0</v>
      </c>
    </row>
    <row r="559" spans="1:8" ht="13.5" hidden="1" customHeight="1" x14ac:dyDescent="0.25">
      <c r="A559" s="24"/>
      <c r="B559" s="22"/>
      <c r="C559" s="22"/>
      <c r="D559" s="22"/>
      <c r="E559" s="22"/>
      <c r="F559" s="23"/>
      <c r="G559" s="23"/>
      <c r="H559" s="23"/>
    </row>
    <row r="560" spans="1:8" s="9" customFormat="1" ht="18" customHeight="1" x14ac:dyDescent="0.25">
      <c r="A560" s="24" t="s">
        <v>263</v>
      </c>
      <c r="B560" s="22" t="s">
        <v>56</v>
      </c>
      <c r="C560" s="22" t="s">
        <v>151</v>
      </c>
      <c r="D560" s="22" t="s">
        <v>12</v>
      </c>
      <c r="E560" s="22" t="s">
        <v>13</v>
      </c>
      <c r="F560" s="23">
        <f>F561+F590+F609</f>
        <v>3734.2</v>
      </c>
      <c r="G560" s="23">
        <f>G561+G590</f>
        <v>2170</v>
      </c>
      <c r="H560" s="23">
        <f>H561+H590</f>
        <v>730</v>
      </c>
    </row>
    <row r="561" spans="1:8" s="9" customFormat="1" ht="51.75" x14ac:dyDescent="0.25">
      <c r="A561" s="38" t="s">
        <v>607</v>
      </c>
      <c r="B561" s="22" t="s">
        <v>56</v>
      </c>
      <c r="C561" s="22" t="s">
        <v>151</v>
      </c>
      <c r="D561" s="22" t="s">
        <v>264</v>
      </c>
      <c r="E561" s="22" t="s">
        <v>13</v>
      </c>
      <c r="F561" s="23">
        <f>F562+F566+F570+F574+F578+F586+F605</f>
        <v>3042</v>
      </c>
      <c r="G561" s="23">
        <f>G562+G566+G570+G574+G578+G586</f>
        <v>2170</v>
      </c>
      <c r="H561" s="23">
        <f>H562+H566+H570+H574+H578+H586</f>
        <v>730</v>
      </c>
    </row>
    <row r="562" spans="1:8" s="9" customFormat="1" ht="51.75" x14ac:dyDescent="0.25">
      <c r="A562" s="24" t="s">
        <v>265</v>
      </c>
      <c r="B562" s="22" t="s">
        <v>56</v>
      </c>
      <c r="C562" s="22" t="s">
        <v>151</v>
      </c>
      <c r="D562" s="22" t="s">
        <v>266</v>
      </c>
      <c r="E562" s="22" t="s">
        <v>13</v>
      </c>
      <c r="F562" s="23">
        <f t="shared" ref="F562:H564" si="96">F563</f>
        <v>198</v>
      </c>
      <c r="G562" s="23">
        <f t="shared" si="96"/>
        <v>200</v>
      </c>
      <c r="H562" s="23">
        <f t="shared" si="96"/>
        <v>100</v>
      </c>
    </row>
    <row r="563" spans="1:8" s="9" customFormat="1" ht="15" x14ac:dyDescent="0.25">
      <c r="A563" s="24" t="s">
        <v>89</v>
      </c>
      <c r="B563" s="22" t="s">
        <v>56</v>
      </c>
      <c r="C563" s="22" t="s">
        <v>151</v>
      </c>
      <c r="D563" s="22" t="s">
        <v>267</v>
      </c>
      <c r="E563" s="22" t="s">
        <v>13</v>
      </c>
      <c r="F563" s="23">
        <f t="shared" si="96"/>
        <v>198</v>
      </c>
      <c r="G563" s="23">
        <f t="shared" si="96"/>
        <v>200</v>
      </c>
      <c r="H563" s="23">
        <f t="shared" si="96"/>
        <v>100</v>
      </c>
    </row>
    <row r="564" spans="1:8" s="9" customFormat="1" ht="26.25" x14ac:dyDescent="0.25">
      <c r="A564" s="24" t="s">
        <v>32</v>
      </c>
      <c r="B564" s="22" t="s">
        <v>56</v>
      </c>
      <c r="C564" s="22" t="s">
        <v>151</v>
      </c>
      <c r="D564" s="22" t="s">
        <v>267</v>
      </c>
      <c r="E564" s="22" t="s">
        <v>33</v>
      </c>
      <c r="F564" s="23">
        <f t="shared" si="96"/>
        <v>198</v>
      </c>
      <c r="G564" s="23">
        <f t="shared" si="96"/>
        <v>200</v>
      </c>
      <c r="H564" s="23">
        <f t="shared" si="96"/>
        <v>100</v>
      </c>
    </row>
    <row r="565" spans="1:8" s="10" customFormat="1" ht="30" customHeight="1" x14ac:dyDescent="0.25">
      <c r="A565" s="24" t="s">
        <v>34</v>
      </c>
      <c r="B565" s="22" t="s">
        <v>56</v>
      </c>
      <c r="C565" s="22" t="s">
        <v>151</v>
      </c>
      <c r="D565" s="22" t="s">
        <v>267</v>
      </c>
      <c r="E565" s="22" t="s">
        <v>35</v>
      </c>
      <c r="F565" s="23">
        <f>200-2</f>
        <v>198</v>
      </c>
      <c r="G565" s="23">
        <v>200</v>
      </c>
      <c r="H565" s="23">
        <v>100</v>
      </c>
    </row>
    <row r="566" spans="1:8" s="10" customFormat="1" ht="69.75" customHeight="1" x14ac:dyDescent="0.25">
      <c r="A566" s="24" t="s">
        <v>268</v>
      </c>
      <c r="B566" s="22" t="s">
        <v>56</v>
      </c>
      <c r="C566" s="22" t="s">
        <v>151</v>
      </c>
      <c r="D566" s="22" t="s">
        <v>269</v>
      </c>
      <c r="E566" s="22" t="s">
        <v>13</v>
      </c>
      <c r="F566" s="23">
        <f t="shared" ref="F566:H568" si="97">F567</f>
        <v>529.4</v>
      </c>
      <c r="G566" s="23">
        <f t="shared" si="97"/>
        <v>520</v>
      </c>
      <c r="H566" s="23">
        <f t="shared" si="97"/>
        <v>300</v>
      </c>
    </row>
    <row r="567" spans="1:8" s="10" customFormat="1" ht="17.25" customHeight="1" x14ac:dyDescent="0.25">
      <c r="A567" s="24" t="s">
        <v>89</v>
      </c>
      <c r="B567" s="22" t="s">
        <v>56</v>
      </c>
      <c r="C567" s="22" t="s">
        <v>151</v>
      </c>
      <c r="D567" s="22" t="s">
        <v>270</v>
      </c>
      <c r="E567" s="22" t="s">
        <v>13</v>
      </c>
      <c r="F567" s="23">
        <f t="shared" si="97"/>
        <v>529.4</v>
      </c>
      <c r="G567" s="23">
        <f t="shared" si="97"/>
        <v>520</v>
      </c>
      <c r="H567" s="23">
        <f t="shared" si="97"/>
        <v>300</v>
      </c>
    </row>
    <row r="568" spans="1:8" s="10" customFormat="1" ht="26.25" x14ac:dyDescent="0.25">
      <c r="A568" s="24" t="s">
        <v>32</v>
      </c>
      <c r="B568" s="22" t="s">
        <v>56</v>
      </c>
      <c r="C568" s="22" t="s">
        <v>151</v>
      </c>
      <c r="D568" s="22" t="s">
        <v>270</v>
      </c>
      <c r="E568" s="22" t="s">
        <v>33</v>
      </c>
      <c r="F568" s="23">
        <f t="shared" si="97"/>
        <v>529.4</v>
      </c>
      <c r="G568" s="23">
        <f t="shared" si="97"/>
        <v>520</v>
      </c>
      <c r="H568" s="23">
        <f t="shared" si="97"/>
        <v>300</v>
      </c>
    </row>
    <row r="569" spans="1:8" s="10" customFormat="1" ht="39" x14ac:dyDescent="0.25">
      <c r="A569" s="24" t="s">
        <v>34</v>
      </c>
      <c r="B569" s="22" t="s">
        <v>56</v>
      </c>
      <c r="C569" s="22" t="s">
        <v>151</v>
      </c>
      <c r="D569" s="22" t="s">
        <v>270</v>
      </c>
      <c r="E569" s="22" t="s">
        <v>35</v>
      </c>
      <c r="F569" s="23">
        <v>529.4</v>
      </c>
      <c r="G569" s="23">
        <v>520</v>
      </c>
      <c r="H569" s="23">
        <v>300</v>
      </c>
    </row>
    <row r="570" spans="1:8" s="10" customFormat="1" ht="26.25" x14ac:dyDescent="0.25">
      <c r="A570" s="24" t="s">
        <v>533</v>
      </c>
      <c r="B570" s="22" t="s">
        <v>56</v>
      </c>
      <c r="C570" s="22" t="s">
        <v>151</v>
      </c>
      <c r="D570" s="22" t="s">
        <v>271</v>
      </c>
      <c r="E570" s="22" t="s">
        <v>13</v>
      </c>
      <c r="F570" s="23">
        <f t="shared" ref="F570:H572" si="98">F571</f>
        <v>1123.2</v>
      </c>
      <c r="G570" s="23">
        <f t="shared" si="98"/>
        <v>880</v>
      </c>
      <c r="H570" s="23">
        <f t="shared" si="98"/>
        <v>280</v>
      </c>
    </row>
    <row r="571" spans="1:8" s="10" customFormat="1" ht="15" x14ac:dyDescent="0.25">
      <c r="A571" s="24" t="s">
        <v>89</v>
      </c>
      <c r="B571" s="22" t="s">
        <v>56</v>
      </c>
      <c r="C571" s="22" t="s">
        <v>151</v>
      </c>
      <c r="D571" s="22" t="s">
        <v>272</v>
      </c>
      <c r="E571" s="22" t="s">
        <v>13</v>
      </c>
      <c r="F571" s="23">
        <f t="shared" si="98"/>
        <v>1123.2</v>
      </c>
      <c r="G571" s="23">
        <f t="shared" si="98"/>
        <v>880</v>
      </c>
      <c r="H571" s="23">
        <f t="shared" si="98"/>
        <v>280</v>
      </c>
    </row>
    <row r="572" spans="1:8" s="10" customFormat="1" ht="26.25" x14ac:dyDescent="0.25">
      <c r="A572" s="24" t="s">
        <v>32</v>
      </c>
      <c r="B572" s="22" t="s">
        <v>56</v>
      </c>
      <c r="C572" s="22" t="s">
        <v>151</v>
      </c>
      <c r="D572" s="22" t="s">
        <v>272</v>
      </c>
      <c r="E572" s="22" t="s">
        <v>33</v>
      </c>
      <c r="F572" s="23">
        <f t="shared" si="98"/>
        <v>1123.2</v>
      </c>
      <c r="G572" s="23">
        <f t="shared" si="98"/>
        <v>880</v>
      </c>
      <c r="H572" s="23">
        <f t="shared" si="98"/>
        <v>280</v>
      </c>
    </row>
    <row r="573" spans="1:8" s="10" customFormat="1" ht="32.25" customHeight="1" x14ac:dyDescent="0.25">
      <c r="A573" s="24" t="s">
        <v>34</v>
      </c>
      <c r="B573" s="22" t="s">
        <v>56</v>
      </c>
      <c r="C573" s="22" t="s">
        <v>151</v>
      </c>
      <c r="D573" s="22" t="s">
        <v>272</v>
      </c>
      <c r="E573" s="22" t="s">
        <v>35</v>
      </c>
      <c r="F573" s="23">
        <f>880+243.2</f>
        <v>1123.2</v>
      </c>
      <c r="G573" s="23">
        <v>880</v>
      </c>
      <c r="H573" s="23">
        <v>280</v>
      </c>
    </row>
    <row r="574" spans="1:8" s="10" customFormat="1" ht="39" x14ac:dyDescent="0.25">
      <c r="A574" s="24" t="s">
        <v>273</v>
      </c>
      <c r="B574" s="22" t="s">
        <v>56</v>
      </c>
      <c r="C574" s="22" t="s">
        <v>151</v>
      </c>
      <c r="D574" s="22" t="s">
        <v>274</v>
      </c>
      <c r="E574" s="22" t="s">
        <v>13</v>
      </c>
      <c r="F574" s="23">
        <f t="shared" ref="F574:H576" si="99">F575</f>
        <v>841.39999999999986</v>
      </c>
      <c r="G574" s="23">
        <f t="shared" si="99"/>
        <v>520</v>
      </c>
      <c r="H574" s="23">
        <f t="shared" si="99"/>
        <v>0</v>
      </c>
    </row>
    <row r="575" spans="1:8" s="10" customFormat="1" ht="15" x14ac:dyDescent="0.25">
      <c r="A575" s="24" t="s">
        <v>89</v>
      </c>
      <c r="B575" s="22" t="s">
        <v>56</v>
      </c>
      <c r="C575" s="22" t="s">
        <v>151</v>
      </c>
      <c r="D575" s="22" t="s">
        <v>275</v>
      </c>
      <c r="E575" s="22" t="s">
        <v>13</v>
      </c>
      <c r="F575" s="23">
        <f t="shared" si="99"/>
        <v>841.39999999999986</v>
      </c>
      <c r="G575" s="23">
        <f t="shared" si="99"/>
        <v>520</v>
      </c>
      <c r="H575" s="23">
        <f t="shared" si="99"/>
        <v>0</v>
      </c>
    </row>
    <row r="576" spans="1:8" s="10" customFormat="1" ht="26.25" x14ac:dyDescent="0.25">
      <c r="A576" s="24" t="s">
        <v>32</v>
      </c>
      <c r="B576" s="22" t="s">
        <v>56</v>
      </c>
      <c r="C576" s="22" t="s">
        <v>151</v>
      </c>
      <c r="D576" s="22" t="s">
        <v>275</v>
      </c>
      <c r="E576" s="22" t="s">
        <v>33</v>
      </c>
      <c r="F576" s="23">
        <f t="shared" si="99"/>
        <v>841.39999999999986</v>
      </c>
      <c r="G576" s="23">
        <f t="shared" si="99"/>
        <v>520</v>
      </c>
      <c r="H576" s="23">
        <f t="shared" si="99"/>
        <v>0</v>
      </c>
    </row>
    <row r="577" spans="1:8" s="10" customFormat="1" ht="32.25" customHeight="1" x14ac:dyDescent="0.25">
      <c r="A577" s="24" t="s">
        <v>34</v>
      </c>
      <c r="B577" s="22" t="s">
        <v>56</v>
      </c>
      <c r="C577" s="22" t="s">
        <v>151</v>
      </c>
      <c r="D577" s="22" t="s">
        <v>275</v>
      </c>
      <c r="E577" s="22" t="s">
        <v>35</v>
      </c>
      <c r="F577" s="23">
        <f>520+56+89.4+179.7-3.7</f>
        <v>841.39999999999986</v>
      </c>
      <c r="G577" s="23">
        <v>520</v>
      </c>
      <c r="H577" s="23">
        <v>0</v>
      </c>
    </row>
    <row r="578" spans="1:8" s="10" customFormat="1" ht="26.25" x14ac:dyDescent="0.25">
      <c r="A578" s="24" t="s">
        <v>512</v>
      </c>
      <c r="B578" s="22" t="s">
        <v>56</v>
      </c>
      <c r="C578" s="22" t="s">
        <v>151</v>
      </c>
      <c r="D578" s="22" t="s">
        <v>276</v>
      </c>
      <c r="E578" s="22" t="s">
        <v>13</v>
      </c>
      <c r="F578" s="23">
        <f t="shared" ref="F578:H580" si="100">F579</f>
        <v>50</v>
      </c>
      <c r="G578" s="23">
        <f t="shared" si="100"/>
        <v>50</v>
      </c>
      <c r="H578" s="23">
        <f t="shared" si="100"/>
        <v>50</v>
      </c>
    </row>
    <row r="579" spans="1:8" s="10" customFormat="1" ht="15" x14ac:dyDescent="0.25">
      <c r="A579" s="24" t="s">
        <v>89</v>
      </c>
      <c r="B579" s="22" t="s">
        <v>56</v>
      </c>
      <c r="C579" s="22" t="s">
        <v>151</v>
      </c>
      <c r="D579" s="22" t="s">
        <v>277</v>
      </c>
      <c r="E579" s="22" t="s">
        <v>13</v>
      </c>
      <c r="F579" s="23">
        <f t="shared" si="100"/>
        <v>50</v>
      </c>
      <c r="G579" s="23">
        <f t="shared" si="100"/>
        <v>50</v>
      </c>
      <c r="H579" s="23">
        <f t="shared" si="100"/>
        <v>50</v>
      </c>
    </row>
    <row r="580" spans="1:8" s="10" customFormat="1" ht="26.25" x14ac:dyDescent="0.25">
      <c r="A580" s="24" t="s">
        <v>32</v>
      </c>
      <c r="B580" s="22" t="s">
        <v>56</v>
      </c>
      <c r="C580" s="22" t="s">
        <v>151</v>
      </c>
      <c r="D580" s="22" t="s">
        <v>277</v>
      </c>
      <c r="E580" s="22" t="s">
        <v>33</v>
      </c>
      <c r="F580" s="23">
        <f t="shared" si="100"/>
        <v>50</v>
      </c>
      <c r="G580" s="23">
        <f t="shared" si="100"/>
        <v>50</v>
      </c>
      <c r="H580" s="23">
        <f t="shared" si="100"/>
        <v>50</v>
      </c>
    </row>
    <row r="581" spans="1:8" s="10" customFormat="1" ht="30.75" customHeight="1" x14ac:dyDescent="0.25">
      <c r="A581" s="24" t="s">
        <v>34</v>
      </c>
      <c r="B581" s="22" t="s">
        <v>56</v>
      </c>
      <c r="C581" s="22" t="s">
        <v>151</v>
      </c>
      <c r="D581" s="22" t="s">
        <v>277</v>
      </c>
      <c r="E581" s="22" t="s">
        <v>35</v>
      </c>
      <c r="F581" s="23">
        <v>50</v>
      </c>
      <c r="G581" s="23">
        <v>50</v>
      </c>
      <c r="H581" s="23">
        <v>50</v>
      </c>
    </row>
    <row r="582" spans="1:8" s="10" customFormat="1" ht="26.25" hidden="1" x14ac:dyDescent="0.25">
      <c r="A582" s="24" t="s">
        <v>278</v>
      </c>
      <c r="B582" s="22" t="s">
        <v>56</v>
      </c>
      <c r="C582" s="22" t="s">
        <v>151</v>
      </c>
      <c r="D582" s="22" t="s">
        <v>279</v>
      </c>
      <c r="E582" s="22" t="s">
        <v>13</v>
      </c>
      <c r="F582" s="23">
        <f>F584</f>
        <v>0</v>
      </c>
      <c r="G582" s="23">
        <f>G584</f>
        <v>0</v>
      </c>
      <c r="H582" s="23">
        <f>H584</f>
        <v>0</v>
      </c>
    </row>
    <row r="583" spans="1:8" s="10" customFormat="1" ht="15" hidden="1" x14ac:dyDescent="0.25">
      <c r="A583" s="24" t="s">
        <v>89</v>
      </c>
      <c r="B583" s="22" t="s">
        <v>56</v>
      </c>
      <c r="C583" s="22" t="s">
        <v>151</v>
      </c>
      <c r="D583" s="22" t="s">
        <v>280</v>
      </c>
      <c r="E583" s="22" t="s">
        <v>13</v>
      </c>
      <c r="F583" s="23">
        <f t="shared" ref="F583:H584" si="101">F584</f>
        <v>0</v>
      </c>
      <c r="G583" s="23">
        <f t="shared" si="101"/>
        <v>0</v>
      </c>
      <c r="H583" s="23">
        <f t="shared" si="101"/>
        <v>0</v>
      </c>
    </row>
    <row r="584" spans="1:8" s="10" customFormat="1" ht="26.25" hidden="1" x14ac:dyDescent="0.25">
      <c r="A584" s="24" t="s">
        <v>32</v>
      </c>
      <c r="B584" s="22" t="s">
        <v>56</v>
      </c>
      <c r="C584" s="22" t="s">
        <v>151</v>
      </c>
      <c r="D584" s="22" t="s">
        <v>280</v>
      </c>
      <c r="E584" s="22" t="s">
        <v>33</v>
      </c>
      <c r="F584" s="23">
        <f t="shared" si="101"/>
        <v>0</v>
      </c>
      <c r="G584" s="23">
        <f t="shared" si="101"/>
        <v>0</v>
      </c>
      <c r="H584" s="23">
        <f t="shared" si="101"/>
        <v>0</v>
      </c>
    </row>
    <row r="585" spans="1:8" s="10" customFormat="1" ht="39" hidden="1" x14ac:dyDescent="0.25">
      <c r="A585" s="24" t="s">
        <v>34</v>
      </c>
      <c r="B585" s="22" t="s">
        <v>56</v>
      </c>
      <c r="C585" s="22" t="s">
        <v>151</v>
      </c>
      <c r="D585" s="22" t="s">
        <v>280</v>
      </c>
      <c r="E585" s="22" t="s">
        <v>35</v>
      </c>
      <c r="F585" s="23">
        <f>50-50</f>
        <v>0</v>
      </c>
      <c r="G585" s="23">
        <f>50-50</f>
        <v>0</v>
      </c>
      <c r="H585" s="23">
        <f>50-50</f>
        <v>0</v>
      </c>
    </row>
    <row r="586" spans="1:8" s="10" customFormat="1" ht="26.25" hidden="1" x14ac:dyDescent="0.25">
      <c r="A586" s="24" t="s">
        <v>278</v>
      </c>
      <c r="B586" s="22" t="s">
        <v>56</v>
      </c>
      <c r="C586" s="22" t="s">
        <v>151</v>
      </c>
      <c r="D586" s="22" t="s">
        <v>279</v>
      </c>
      <c r="E586" s="22" t="s">
        <v>13</v>
      </c>
      <c r="F586" s="23">
        <f t="shared" ref="F586:H588" si="102">F587</f>
        <v>0</v>
      </c>
      <c r="G586" s="23">
        <f t="shared" si="102"/>
        <v>0</v>
      </c>
      <c r="H586" s="23">
        <f t="shared" si="102"/>
        <v>0</v>
      </c>
    </row>
    <row r="587" spans="1:8" s="10" customFormat="1" ht="15" hidden="1" x14ac:dyDescent="0.25">
      <c r="A587" s="24" t="s">
        <v>89</v>
      </c>
      <c r="B587" s="22" t="s">
        <v>56</v>
      </c>
      <c r="C587" s="22" t="s">
        <v>151</v>
      </c>
      <c r="D587" s="22" t="s">
        <v>280</v>
      </c>
      <c r="E587" s="22" t="s">
        <v>13</v>
      </c>
      <c r="F587" s="23">
        <f t="shared" si="102"/>
        <v>0</v>
      </c>
      <c r="G587" s="23">
        <f t="shared" si="102"/>
        <v>0</v>
      </c>
      <c r="H587" s="23">
        <f t="shared" si="102"/>
        <v>0</v>
      </c>
    </row>
    <row r="588" spans="1:8" s="10" customFormat="1" ht="26.25" hidden="1" x14ac:dyDescent="0.25">
      <c r="A588" s="24" t="s">
        <v>32</v>
      </c>
      <c r="B588" s="22" t="s">
        <v>56</v>
      </c>
      <c r="C588" s="22" t="s">
        <v>151</v>
      </c>
      <c r="D588" s="22" t="s">
        <v>280</v>
      </c>
      <c r="E588" s="22" t="s">
        <v>33</v>
      </c>
      <c r="F588" s="23">
        <f t="shared" si="102"/>
        <v>0</v>
      </c>
      <c r="G588" s="23">
        <f t="shared" si="102"/>
        <v>0</v>
      </c>
      <c r="H588" s="23">
        <f t="shared" si="102"/>
        <v>0</v>
      </c>
    </row>
    <row r="589" spans="1:8" s="10" customFormat="1" ht="39" hidden="1" x14ac:dyDescent="0.25">
      <c r="A589" s="24" t="s">
        <v>34</v>
      </c>
      <c r="B589" s="22" t="s">
        <v>56</v>
      </c>
      <c r="C589" s="22" t="s">
        <v>151</v>
      </c>
      <c r="D589" s="22" t="s">
        <v>280</v>
      </c>
      <c r="E589" s="22" t="s">
        <v>35</v>
      </c>
      <c r="F589" s="23">
        <f>50-8.6-41.4</f>
        <v>0</v>
      </c>
      <c r="G589" s="23">
        <f>50-8.6-41.4</f>
        <v>0</v>
      </c>
      <c r="H589" s="23">
        <f>50-8.6-41.4</f>
        <v>0</v>
      </c>
    </row>
    <row r="590" spans="1:8" s="10" customFormat="1" ht="39" hidden="1" x14ac:dyDescent="0.25">
      <c r="A590" s="24" t="s">
        <v>261</v>
      </c>
      <c r="B590" s="22" t="s">
        <v>56</v>
      </c>
      <c r="C590" s="22" t="s">
        <v>151</v>
      </c>
      <c r="D590" s="22" t="s">
        <v>119</v>
      </c>
      <c r="E590" s="22" t="s">
        <v>13</v>
      </c>
      <c r="F590" s="23">
        <f t="shared" ref="F590:H593" si="103">F591</f>
        <v>0</v>
      </c>
      <c r="G590" s="23">
        <f t="shared" si="103"/>
        <v>0</v>
      </c>
      <c r="H590" s="23">
        <f t="shared" si="103"/>
        <v>0</v>
      </c>
    </row>
    <row r="591" spans="1:8" s="10" customFormat="1" ht="26.25" hidden="1" x14ac:dyDescent="0.25">
      <c r="A591" s="24" t="s">
        <v>128</v>
      </c>
      <c r="B591" s="22" t="s">
        <v>56</v>
      </c>
      <c r="C591" s="22" t="s">
        <v>151</v>
      </c>
      <c r="D591" s="22" t="s">
        <v>129</v>
      </c>
      <c r="E591" s="22" t="s">
        <v>13</v>
      </c>
      <c r="F591" s="23">
        <f t="shared" si="103"/>
        <v>0</v>
      </c>
      <c r="G591" s="23">
        <f t="shared" si="103"/>
        <v>0</v>
      </c>
      <c r="H591" s="23">
        <f t="shared" si="103"/>
        <v>0</v>
      </c>
    </row>
    <row r="592" spans="1:8" s="10" customFormat="1" ht="15" hidden="1" x14ac:dyDescent="0.25">
      <c r="A592" s="24" t="s">
        <v>89</v>
      </c>
      <c r="B592" s="22" t="s">
        <v>56</v>
      </c>
      <c r="C592" s="22" t="s">
        <v>151</v>
      </c>
      <c r="D592" s="22" t="s">
        <v>130</v>
      </c>
      <c r="E592" s="22" t="s">
        <v>13</v>
      </c>
      <c r="F592" s="23">
        <f t="shared" si="103"/>
        <v>0</v>
      </c>
      <c r="G592" s="23">
        <f t="shared" si="103"/>
        <v>0</v>
      </c>
      <c r="H592" s="23">
        <f t="shared" si="103"/>
        <v>0</v>
      </c>
    </row>
    <row r="593" spans="1:8" s="10" customFormat="1" ht="26.25" hidden="1" x14ac:dyDescent="0.25">
      <c r="A593" s="24" t="s">
        <v>32</v>
      </c>
      <c r="B593" s="22" t="s">
        <v>56</v>
      </c>
      <c r="C593" s="22" t="s">
        <v>151</v>
      </c>
      <c r="D593" s="22" t="s">
        <v>130</v>
      </c>
      <c r="E593" s="22" t="s">
        <v>33</v>
      </c>
      <c r="F593" s="23">
        <f t="shared" si="103"/>
        <v>0</v>
      </c>
      <c r="G593" s="23">
        <f t="shared" si="103"/>
        <v>0</v>
      </c>
      <c r="H593" s="23">
        <f t="shared" si="103"/>
        <v>0</v>
      </c>
    </row>
    <row r="594" spans="1:8" s="10" customFormat="1" ht="39" hidden="1" x14ac:dyDescent="0.25">
      <c r="A594" s="24" t="s">
        <v>34</v>
      </c>
      <c r="B594" s="22" t="s">
        <v>56</v>
      </c>
      <c r="C594" s="22" t="s">
        <v>151</v>
      </c>
      <c r="D594" s="22" t="s">
        <v>130</v>
      </c>
      <c r="E594" s="22" t="s">
        <v>35</v>
      </c>
      <c r="F594" s="23">
        <v>0</v>
      </c>
      <c r="G594" s="23">
        <v>0</v>
      </c>
      <c r="H594" s="23">
        <v>0</v>
      </c>
    </row>
    <row r="595" spans="1:8" s="10" customFormat="1" ht="39" hidden="1" x14ac:dyDescent="0.25">
      <c r="A595" s="24" t="s">
        <v>281</v>
      </c>
      <c r="B595" s="22" t="s">
        <v>56</v>
      </c>
      <c r="C595" s="22" t="s">
        <v>151</v>
      </c>
      <c r="D595" s="22" t="s">
        <v>282</v>
      </c>
      <c r="E595" s="22" t="s">
        <v>13</v>
      </c>
      <c r="F595" s="23">
        <f t="shared" ref="F595:H597" si="104">F596</f>
        <v>0</v>
      </c>
      <c r="G595" s="23">
        <f t="shared" si="104"/>
        <v>0</v>
      </c>
      <c r="H595" s="23">
        <f t="shared" si="104"/>
        <v>0</v>
      </c>
    </row>
    <row r="596" spans="1:8" s="10" customFormat="1" ht="15" hidden="1" x14ac:dyDescent="0.25">
      <c r="A596" s="24" t="s">
        <v>89</v>
      </c>
      <c r="B596" s="22" t="s">
        <v>56</v>
      </c>
      <c r="C596" s="22" t="s">
        <v>151</v>
      </c>
      <c r="D596" s="22" t="s">
        <v>283</v>
      </c>
      <c r="E596" s="22" t="s">
        <v>13</v>
      </c>
      <c r="F596" s="23">
        <f t="shared" si="104"/>
        <v>0</v>
      </c>
      <c r="G596" s="23">
        <f t="shared" si="104"/>
        <v>0</v>
      </c>
      <c r="H596" s="23">
        <f t="shared" si="104"/>
        <v>0</v>
      </c>
    </row>
    <row r="597" spans="1:8" s="10" customFormat="1" ht="39" hidden="1" x14ac:dyDescent="0.25">
      <c r="A597" s="24" t="s">
        <v>134</v>
      </c>
      <c r="B597" s="22" t="s">
        <v>56</v>
      </c>
      <c r="C597" s="22" t="s">
        <v>151</v>
      </c>
      <c r="D597" s="22" t="s">
        <v>283</v>
      </c>
      <c r="E597" s="22" t="s">
        <v>135</v>
      </c>
      <c r="F597" s="23">
        <f t="shared" si="104"/>
        <v>0</v>
      </c>
      <c r="G597" s="23">
        <f t="shared" si="104"/>
        <v>0</v>
      </c>
      <c r="H597" s="23">
        <f t="shared" si="104"/>
        <v>0</v>
      </c>
    </row>
    <row r="598" spans="1:8" s="10" customFormat="1" ht="15" hidden="1" x14ac:dyDescent="0.25">
      <c r="A598" s="24" t="s">
        <v>136</v>
      </c>
      <c r="B598" s="22" t="s">
        <v>56</v>
      </c>
      <c r="C598" s="22" t="s">
        <v>151</v>
      </c>
      <c r="D598" s="22" t="s">
        <v>283</v>
      </c>
      <c r="E598" s="22" t="s">
        <v>137</v>
      </c>
      <c r="F598" s="23"/>
      <c r="G598" s="23"/>
      <c r="H598" s="23"/>
    </row>
    <row r="599" spans="1:8" s="10" customFormat="1" ht="26.25" hidden="1" x14ac:dyDescent="0.25">
      <c r="A599" s="24" t="s">
        <v>284</v>
      </c>
      <c r="B599" s="22" t="s">
        <v>56</v>
      </c>
      <c r="C599" s="22" t="s">
        <v>56</v>
      </c>
      <c r="D599" s="22" t="s">
        <v>12</v>
      </c>
      <c r="E599" s="22" t="s">
        <v>13</v>
      </c>
      <c r="F599" s="23">
        <f t="shared" ref="F599:H603" si="105">F600</f>
        <v>0</v>
      </c>
      <c r="G599" s="23">
        <f t="shared" si="105"/>
        <v>0</v>
      </c>
      <c r="H599" s="23">
        <f t="shared" si="105"/>
        <v>0</v>
      </c>
    </row>
    <row r="600" spans="1:8" s="10" customFormat="1" ht="39" hidden="1" x14ac:dyDescent="0.25">
      <c r="A600" s="24" t="s">
        <v>285</v>
      </c>
      <c r="B600" s="22" t="s">
        <v>56</v>
      </c>
      <c r="C600" s="22" t="s">
        <v>56</v>
      </c>
      <c r="D600" s="22" t="s">
        <v>119</v>
      </c>
      <c r="E600" s="22" t="s">
        <v>13</v>
      </c>
      <c r="F600" s="23">
        <f t="shared" si="105"/>
        <v>0</v>
      </c>
      <c r="G600" s="23">
        <f t="shared" si="105"/>
        <v>0</v>
      </c>
      <c r="H600" s="23">
        <f t="shared" si="105"/>
        <v>0</v>
      </c>
    </row>
    <row r="601" spans="1:8" s="10" customFormat="1" ht="26.25" hidden="1" x14ac:dyDescent="0.25">
      <c r="A601" s="24" t="s">
        <v>128</v>
      </c>
      <c r="B601" s="22" t="s">
        <v>56</v>
      </c>
      <c r="C601" s="22" t="s">
        <v>56</v>
      </c>
      <c r="D601" s="22" t="s">
        <v>129</v>
      </c>
      <c r="E601" s="22" t="s">
        <v>13</v>
      </c>
      <c r="F601" s="23">
        <f t="shared" si="105"/>
        <v>0</v>
      </c>
      <c r="G601" s="23">
        <f t="shared" si="105"/>
        <v>0</v>
      </c>
      <c r="H601" s="23">
        <f t="shared" si="105"/>
        <v>0</v>
      </c>
    </row>
    <row r="602" spans="1:8" s="10" customFormat="1" ht="15" hidden="1" x14ac:dyDescent="0.25">
      <c r="A602" s="24" t="s">
        <v>89</v>
      </c>
      <c r="B602" s="22" t="s">
        <v>56</v>
      </c>
      <c r="C602" s="22" t="s">
        <v>56</v>
      </c>
      <c r="D602" s="22" t="s">
        <v>130</v>
      </c>
      <c r="E602" s="22" t="s">
        <v>13</v>
      </c>
      <c r="F602" s="23">
        <f t="shared" si="105"/>
        <v>0</v>
      </c>
      <c r="G602" s="23">
        <f t="shared" si="105"/>
        <v>0</v>
      </c>
      <c r="H602" s="23">
        <f t="shared" si="105"/>
        <v>0</v>
      </c>
    </row>
    <row r="603" spans="1:8" s="10" customFormat="1" ht="26.25" hidden="1" x14ac:dyDescent="0.25">
      <c r="A603" s="24" t="s">
        <v>32</v>
      </c>
      <c r="B603" s="22" t="s">
        <v>56</v>
      </c>
      <c r="C603" s="22" t="s">
        <v>56</v>
      </c>
      <c r="D603" s="22" t="s">
        <v>130</v>
      </c>
      <c r="E603" s="22" t="s">
        <v>33</v>
      </c>
      <c r="F603" s="23">
        <f t="shared" si="105"/>
        <v>0</v>
      </c>
      <c r="G603" s="23">
        <f t="shared" si="105"/>
        <v>0</v>
      </c>
      <c r="H603" s="23">
        <f t="shared" si="105"/>
        <v>0</v>
      </c>
    </row>
    <row r="604" spans="1:8" s="10" customFormat="1" ht="39" hidden="1" x14ac:dyDescent="0.25">
      <c r="A604" s="24" t="s">
        <v>34</v>
      </c>
      <c r="B604" s="22" t="s">
        <v>56</v>
      </c>
      <c r="C604" s="22" t="s">
        <v>56</v>
      </c>
      <c r="D604" s="22" t="s">
        <v>130</v>
      </c>
      <c r="E604" s="22" t="s">
        <v>35</v>
      </c>
      <c r="F604" s="23"/>
      <c r="G604" s="23"/>
      <c r="H604" s="23"/>
    </row>
    <row r="605" spans="1:8" s="10" customFormat="1" ht="66.75" customHeight="1" x14ac:dyDescent="0.25">
      <c r="A605" s="24" t="s">
        <v>608</v>
      </c>
      <c r="B605" s="22" t="s">
        <v>56</v>
      </c>
      <c r="C605" s="22" t="s">
        <v>151</v>
      </c>
      <c r="D605" s="22" t="s">
        <v>609</v>
      </c>
      <c r="E605" s="22" t="s">
        <v>13</v>
      </c>
      <c r="F605" s="23">
        <f>F606</f>
        <v>300</v>
      </c>
      <c r="G605" s="23">
        <v>0</v>
      </c>
      <c r="H605" s="23">
        <v>0</v>
      </c>
    </row>
    <row r="606" spans="1:8" s="10" customFormat="1" ht="15" x14ac:dyDescent="0.25">
      <c r="A606" s="24" t="s">
        <v>89</v>
      </c>
      <c r="B606" s="22" t="s">
        <v>56</v>
      </c>
      <c r="C606" s="22" t="s">
        <v>151</v>
      </c>
      <c r="D606" s="22" t="s">
        <v>610</v>
      </c>
      <c r="E606" s="22" t="s">
        <v>13</v>
      </c>
      <c r="F606" s="23">
        <f>F607</f>
        <v>300</v>
      </c>
      <c r="G606" s="23">
        <v>0</v>
      </c>
      <c r="H606" s="23">
        <v>0</v>
      </c>
    </row>
    <row r="607" spans="1:8" s="10" customFormat="1" ht="26.25" x14ac:dyDescent="0.25">
      <c r="A607" s="24" t="s">
        <v>32</v>
      </c>
      <c r="B607" s="22" t="s">
        <v>56</v>
      </c>
      <c r="C607" s="22" t="s">
        <v>151</v>
      </c>
      <c r="D607" s="22" t="s">
        <v>610</v>
      </c>
      <c r="E607" s="22" t="s">
        <v>33</v>
      </c>
      <c r="F607" s="23">
        <f>F608</f>
        <v>300</v>
      </c>
      <c r="G607" s="23">
        <v>0</v>
      </c>
      <c r="H607" s="23">
        <v>0</v>
      </c>
    </row>
    <row r="608" spans="1:8" s="10" customFormat="1" ht="39" x14ac:dyDescent="0.25">
      <c r="A608" s="24" t="s">
        <v>34</v>
      </c>
      <c r="B608" s="22" t="s">
        <v>56</v>
      </c>
      <c r="C608" s="22" t="s">
        <v>151</v>
      </c>
      <c r="D608" s="22" t="s">
        <v>610</v>
      </c>
      <c r="E608" s="22" t="s">
        <v>35</v>
      </c>
      <c r="F608" s="23">
        <v>300</v>
      </c>
      <c r="G608" s="23">
        <v>0</v>
      </c>
      <c r="H608" s="23">
        <v>0</v>
      </c>
    </row>
    <row r="609" spans="1:8" s="10" customFormat="1" ht="61.5" customHeight="1" x14ac:dyDescent="0.25">
      <c r="A609" s="24" t="s">
        <v>563</v>
      </c>
      <c r="B609" s="22" t="s">
        <v>56</v>
      </c>
      <c r="C609" s="22" t="s">
        <v>151</v>
      </c>
      <c r="D609" s="22" t="s">
        <v>564</v>
      </c>
      <c r="E609" s="22" t="s">
        <v>13</v>
      </c>
      <c r="F609" s="23">
        <f>F610+F614+F618</f>
        <v>692.2</v>
      </c>
      <c r="G609" s="23">
        <v>0</v>
      </c>
      <c r="H609" s="23">
        <v>0</v>
      </c>
    </row>
    <row r="610" spans="1:8" s="10" customFormat="1" ht="66.75" customHeight="1" x14ac:dyDescent="0.25">
      <c r="A610" s="24" t="s">
        <v>565</v>
      </c>
      <c r="B610" s="22" t="s">
        <v>56</v>
      </c>
      <c r="C610" s="22" t="s">
        <v>151</v>
      </c>
      <c r="D610" s="22" t="s">
        <v>566</v>
      </c>
      <c r="E610" s="22" t="s">
        <v>13</v>
      </c>
      <c r="F610" s="23">
        <f>F611</f>
        <v>66.3</v>
      </c>
      <c r="G610" s="23">
        <v>0</v>
      </c>
      <c r="H610" s="23">
        <v>0</v>
      </c>
    </row>
    <row r="611" spans="1:8" s="10" customFormat="1" ht="15" x14ac:dyDescent="0.25">
      <c r="A611" s="24" t="s">
        <v>89</v>
      </c>
      <c r="B611" s="22" t="s">
        <v>56</v>
      </c>
      <c r="C611" s="22" t="s">
        <v>151</v>
      </c>
      <c r="D611" s="22" t="s">
        <v>567</v>
      </c>
      <c r="E611" s="22" t="s">
        <v>13</v>
      </c>
      <c r="F611" s="23">
        <f>F612</f>
        <v>66.3</v>
      </c>
      <c r="G611" s="23">
        <v>0</v>
      </c>
      <c r="H611" s="23">
        <v>0</v>
      </c>
    </row>
    <row r="612" spans="1:8" s="10" customFormat="1" ht="26.25" x14ac:dyDescent="0.25">
      <c r="A612" s="24" t="s">
        <v>32</v>
      </c>
      <c r="B612" s="22" t="s">
        <v>56</v>
      </c>
      <c r="C612" s="22" t="s">
        <v>151</v>
      </c>
      <c r="D612" s="22" t="s">
        <v>567</v>
      </c>
      <c r="E612" s="22" t="s">
        <v>33</v>
      </c>
      <c r="F612" s="23">
        <f>F613</f>
        <v>66.3</v>
      </c>
      <c r="G612" s="23">
        <v>0</v>
      </c>
      <c r="H612" s="23">
        <v>0</v>
      </c>
    </row>
    <row r="613" spans="1:8" s="10" customFormat="1" ht="32.25" customHeight="1" x14ac:dyDescent="0.25">
      <c r="A613" s="24" t="s">
        <v>34</v>
      </c>
      <c r="B613" s="22" t="s">
        <v>56</v>
      </c>
      <c r="C613" s="22" t="s">
        <v>151</v>
      </c>
      <c r="D613" s="22" t="s">
        <v>567</v>
      </c>
      <c r="E613" s="22" t="s">
        <v>35</v>
      </c>
      <c r="F613" s="23">
        <f>60-1.6+7.9</f>
        <v>66.3</v>
      </c>
      <c r="G613" s="23">
        <v>0</v>
      </c>
      <c r="H613" s="23">
        <v>0</v>
      </c>
    </row>
    <row r="614" spans="1:8" s="10" customFormat="1" ht="67.5" customHeight="1" x14ac:dyDescent="0.25">
      <c r="A614" s="24" t="s">
        <v>568</v>
      </c>
      <c r="B614" s="22" t="s">
        <v>56</v>
      </c>
      <c r="C614" s="22" t="s">
        <v>151</v>
      </c>
      <c r="D614" s="22" t="s">
        <v>569</v>
      </c>
      <c r="E614" s="22" t="s">
        <v>13</v>
      </c>
      <c r="F614" s="23">
        <f>F615</f>
        <v>15.8</v>
      </c>
      <c r="G614" s="23">
        <v>0</v>
      </c>
      <c r="H614" s="23">
        <v>0</v>
      </c>
    </row>
    <row r="615" spans="1:8" s="10" customFormat="1" ht="15" x14ac:dyDescent="0.25">
      <c r="A615" s="24" t="s">
        <v>89</v>
      </c>
      <c r="B615" s="22" t="s">
        <v>56</v>
      </c>
      <c r="C615" s="22" t="s">
        <v>151</v>
      </c>
      <c r="D615" s="22" t="s">
        <v>570</v>
      </c>
      <c r="E615" s="22" t="s">
        <v>13</v>
      </c>
      <c r="F615" s="23">
        <f>F616</f>
        <v>15.8</v>
      </c>
      <c r="G615" s="23">
        <v>0</v>
      </c>
      <c r="H615" s="23">
        <v>0</v>
      </c>
    </row>
    <row r="616" spans="1:8" s="10" customFormat="1" ht="26.25" x14ac:dyDescent="0.25">
      <c r="A616" s="24" t="s">
        <v>32</v>
      </c>
      <c r="B616" s="22" t="s">
        <v>56</v>
      </c>
      <c r="C616" s="22" t="s">
        <v>151</v>
      </c>
      <c r="D616" s="22" t="s">
        <v>570</v>
      </c>
      <c r="E616" s="22" t="s">
        <v>33</v>
      </c>
      <c r="F616" s="23">
        <f>F617</f>
        <v>15.8</v>
      </c>
      <c r="G616" s="23">
        <v>0</v>
      </c>
      <c r="H616" s="23">
        <v>0</v>
      </c>
    </row>
    <row r="617" spans="1:8" s="10" customFormat="1" ht="28.5" customHeight="1" x14ac:dyDescent="0.25">
      <c r="A617" s="24" t="s">
        <v>34</v>
      </c>
      <c r="B617" s="22" t="s">
        <v>56</v>
      </c>
      <c r="C617" s="22" t="s">
        <v>151</v>
      </c>
      <c r="D617" s="22" t="s">
        <v>570</v>
      </c>
      <c r="E617" s="22" t="s">
        <v>35</v>
      </c>
      <c r="F617" s="23">
        <f>40-24.2</f>
        <v>15.8</v>
      </c>
      <c r="G617" s="23">
        <v>0</v>
      </c>
      <c r="H617" s="23">
        <v>0</v>
      </c>
    </row>
    <row r="618" spans="1:8" s="10" customFormat="1" ht="46.5" customHeight="1" x14ac:dyDescent="0.25">
      <c r="A618" s="24" t="s">
        <v>578</v>
      </c>
      <c r="B618" s="22" t="s">
        <v>56</v>
      </c>
      <c r="C618" s="22" t="s">
        <v>151</v>
      </c>
      <c r="D618" s="22" t="s">
        <v>579</v>
      </c>
      <c r="E618" s="22" t="s">
        <v>13</v>
      </c>
      <c r="F618" s="23">
        <f>F619+F622</f>
        <v>610.1</v>
      </c>
      <c r="G618" s="23">
        <v>0</v>
      </c>
      <c r="H618" s="23">
        <v>0</v>
      </c>
    </row>
    <row r="619" spans="1:8" s="10" customFormat="1" ht="28.5" customHeight="1" x14ac:dyDescent="0.25">
      <c r="A619" s="24" t="s">
        <v>580</v>
      </c>
      <c r="B619" s="22" t="s">
        <v>56</v>
      </c>
      <c r="C619" s="22" t="s">
        <v>151</v>
      </c>
      <c r="D619" s="22" t="s">
        <v>581</v>
      </c>
      <c r="E619" s="22" t="s">
        <v>13</v>
      </c>
      <c r="F619" s="23">
        <f>F620</f>
        <v>610.1</v>
      </c>
      <c r="G619" s="23">
        <v>0</v>
      </c>
      <c r="H619" s="23">
        <v>0</v>
      </c>
    </row>
    <row r="620" spans="1:8" s="10" customFormat="1" ht="28.5" customHeight="1" x14ac:dyDescent="0.25">
      <c r="A620" s="24" t="s">
        <v>32</v>
      </c>
      <c r="B620" s="22" t="s">
        <v>56</v>
      </c>
      <c r="C620" s="22" t="s">
        <v>151</v>
      </c>
      <c r="D620" s="22" t="s">
        <v>581</v>
      </c>
      <c r="E620" s="22" t="s">
        <v>33</v>
      </c>
      <c r="F620" s="23">
        <f>F621</f>
        <v>610.1</v>
      </c>
      <c r="G620" s="23">
        <v>0</v>
      </c>
      <c r="H620" s="23">
        <v>0</v>
      </c>
    </row>
    <row r="621" spans="1:8" s="10" customFormat="1" ht="28.5" customHeight="1" x14ac:dyDescent="0.25">
      <c r="A621" s="24" t="s">
        <v>34</v>
      </c>
      <c r="B621" s="22" t="s">
        <v>56</v>
      </c>
      <c r="C621" s="22" t="s">
        <v>151</v>
      </c>
      <c r="D621" s="22" t="s">
        <v>581</v>
      </c>
      <c r="E621" s="22" t="s">
        <v>35</v>
      </c>
      <c r="F621" s="23">
        <f>604+6.1</f>
        <v>610.1</v>
      </c>
      <c r="G621" s="23">
        <v>0</v>
      </c>
      <c r="H621" s="23">
        <v>0</v>
      </c>
    </row>
    <row r="622" spans="1:8" s="10" customFormat="1" ht="28.5" hidden="1" customHeight="1" x14ac:dyDescent="0.25">
      <c r="A622" s="24" t="s">
        <v>582</v>
      </c>
      <c r="B622" s="22" t="s">
        <v>56</v>
      </c>
      <c r="C622" s="22" t="s">
        <v>151</v>
      </c>
      <c r="D622" s="22" t="s">
        <v>583</v>
      </c>
      <c r="E622" s="22" t="s">
        <v>13</v>
      </c>
      <c r="F622" s="23">
        <f>F623</f>
        <v>0</v>
      </c>
      <c r="G622" s="23">
        <v>0</v>
      </c>
      <c r="H622" s="23">
        <v>0</v>
      </c>
    </row>
    <row r="623" spans="1:8" s="10" customFormat="1" ht="28.5" hidden="1" customHeight="1" x14ac:dyDescent="0.25">
      <c r="A623" s="24" t="s">
        <v>32</v>
      </c>
      <c r="B623" s="22" t="s">
        <v>56</v>
      </c>
      <c r="C623" s="22" t="s">
        <v>151</v>
      </c>
      <c r="D623" s="22" t="s">
        <v>583</v>
      </c>
      <c r="E623" s="22" t="s">
        <v>33</v>
      </c>
      <c r="F623" s="23">
        <f>F624</f>
        <v>0</v>
      </c>
      <c r="G623" s="23">
        <v>0</v>
      </c>
      <c r="H623" s="23">
        <v>0</v>
      </c>
    </row>
    <row r="624" spans="1:8" s="10" customFormat="1" ht="28.5" hidden="1" customHeight="1" x14ac:dyDescent="0.25">
      <c r="A624" s="24" t="s">
        <v>34</v>
      </c>
      <c r="B624" s="22" t="s">
        <v>56</v>
      </c>
      <c r="C624" s="22" t="s">
        <v>151</v>
      </c>
      <c r="D624" s="22" t="s">
        <v>583</v>
      </c>
      <c r="E624" s="22" t="s">
        <v>35</v>
      </c>
      <c r="F624" s="23">
        <f>6.1-6.1</f>
        <v>0</v>
      </c>
      <c r="G624" s="23">
        <v>0</v>
      </c>
      <c r="H624" s="23">
        <v>0</v>
      </c>
    </row>
    <row r="625" spans="1:8" s="9" customFormat="1" ht="15" x14ac:dyDescent="0.25">
      <c r="A625" s="24" t="s">
        <v>286</v>
      </c>
      <c r="B625" s="22" t="s">
        <v>68</v>
      </c>
      <c r="C625" s="22" t="s">
        <v>11</v>
      </c>
      <c r="D625" s="22" t="s">
        <v>12</v>
      </c>
      <c r="E625" s="22" t="s">
        <v>13</v>
      </c>
      <c r="F625" s="23">
        <f>F626+F677+F745+F816+F826</f>
        <v>48448.7</v>
      </c>
      <c r="G625" s="23">
        <f>G626+G677+G745+G816+G826</f>
        <v>41304.199999999997</v>
      </c>
      <c r="H625" s="23">
        <f>H626+H677+H745+H816+H826</f>
        <v>34518.9</v>
      </c>
    </row>
    <row r="626" spans="1:8" s="9" customFormat="1" ht="15" x14ac:dyDescent="0.25">
      <c r="A626" s="24" t="s">
        <v>287</v>
      </c>
      <c r="B626" s="22" t="s">
        <v>68</v>
      </c>
      <c r="C626" s="22" t="s">
        <v>10</v>
      </c>
      <c r="D626" s="22" t="s">
        <v>12</v>
      </c>
      <c r="E626" s="22" t="s">
        <v>13</v>
      </c>
      <c r="F626" s="23">
        <f>F627+F632</f>
        <v>19852.100000000002</v>
      </c>
      <c r="G626" s="23">
        <f>G627+G632</f>
        <v>17800.5</v>
      </c>
      <c r="H626" s="23">
        <f>H664</f>
        <v>14423.5</v>
      </c>
    </row>
    <row r="627" spans="1:8" s="9" customFormat="1" ht="39" hidden="1" x14ac:dyDescent="0.25">
      <c r="A627" s="24" t="s">
        <v>288</v>
      </c>
      <c r="B627" s="22" t="s">
        <v>68</v>
      </c>
      <c r="C627" s="22" t="s">
        <v>10</v>
      </c>
      <c r="D627" s="22" t="s">
        <v>289</v>
      </c>
      <c r="E627" s="22" t="s">
        <v>13</v>
      </c>
      <c r="F627" s="23">
        <f t="shared" ref="F627:H630" si="106">F628</f>
        <v>0</v>
      </c>
      <c r="G627" s="23">
        <f t="shared" si="106"/>
        <v>0</v>
      </c>
      <c r="H627" s="23">
        <f t="shared" si="106"/>
        <v>0</v>
      </c>
    </row>
    <row r="628" spans="1:8" s="9" customFormat="1" ht="51.75" hidden="1" x14ac:dyDescent="0.25">
      <c r="A628" s="31" t="s">
        <v>290</v>
      </c>
      <c r="B628" s="32" t="s">
        <v>68</v>
      </c>
      <c r="C628" s="32" t="s">
        <v>10</v>
      </c>
      <c r="D628" s="32" t="s">
        <v>291</v>
      </c>
      <c r="E628" s="32" t="s">
        <v>13</v>
      </c>
      <c r="F628" s="28">
        <f t="shared" si="106"/>
        <v>0</v>
      </c>
      <c r="G628" s="28">
        <f t="shared" si="106"/>
        <v>0</v>
      </c>
      <c r="H628" s="28">
        <f t="shared" si="106"/>
        <v>0</v>
      </c>
    </row>
    <row r="629" spans="1:8" s="9" customFormat="1" ht="15" hidden="1" x14ac:dyDescent="0.25">
      <c r="A629" s="31" t="s">
        <v>89</v>
      </c>
      <c r="B629" s="32" t="s">
        <v>68</v>
      </c>
      <c r="C629" s="32" t="s">
        <v>10</v>
      </c>
      <c r="D629" s="32" t="s">
        <v>292</v>
      </c>
      <c r="E629" s="32" t="s">
        <v>13</v>
      </c>
      <c r="F629" s="28">
        <f t="shared" si="106"/>
        <v>0</v>
      </c>
      <c r="G629" s="28">
        <f t="shared" si="106"/>
        <v>0</v>
      </c>
      <c r="H629" s="28">
        <f t="shared" si="106"/>
        <v>0</v>
      </c>
    </row>
    <row r="630" spans="1:8" s="9" customFormat="1" ht="39" hidden="1" x14ac:dyDescent="0.25">
      <c r="A630" s="31" t="s">
        <v>293</v>
      </c>
      <c r="B630" s="32" t="s">
        <v>68</v>
      </c>
      <c r="C630" s="32" t="s">
        <v>10</v>
      </c>
      <c r="D630" s="32" t="s">
        <v>292</v>
      </c>
      <c r="E630" s="32" t="s">
        <v>294</v>
      </c>
      <c r="F630" s="28">
        <f t="shared" si="106"/>
        <v>0</v>
      </c>
      <c r="G630" s="28">
        <f t="shared" si="106"/>
        <v>0</v>
      </c>
      <c r="H630" s="28">
        <f t="shared" si="106"/>
        <v>0</v>
      </c>
    </row>
    <row r="631" spans="1:8" s="9" customFormat="1" ht="15" hidden="1" x14ac:dyDescent="0.25">
      <c r="A631" s="31" t="s">
        <v>295</v>
      </c>
      <c r="B631" s="32" t="s">
        <v>68</v>
      </c>
      <c r="C631" s="32" t="s">
        <v>10</v>
      </c>
      <c r="D631" s="32" t="s">
        <v>292</v>
      </c>
      <c r="E631" s="32" t="s">
        <v>296</v>
      </c>
      <c r="F631" s="28">
        <f>63.1-63.1</f>
        <v>0</v>
      </c>
      <c r="G631" s="28">
        <f>63.1-63.1</f>
        <v>0</v>
      </c>
      <c r="H631" s="28">
        <f>63.1-63.1</f>
        <v>0</v>
      </c>
    </row>
    <row r="632" spans="1:8" s="9" customFormat="1" ht="39" x14ac:dyDescent="0.25">
      <c r="A632" s="24" t="s">
        <v>513</v>
      </c>
      <c r="B632" s="22" t="s">
        <v>68</v>
      </c>
      <c r="C632" s="22" t="s">
        <v>10</v>
      </c>
      <c r="D632" s="22" t="s">
        <v>297</v>
      </c>
      <c r="E632" s="22" t="s">
        <v>13</v>
      </c>
      <c r="F632" s="23">
        <f>F633</f>
        <v>19852.100000000002</v>
      </c>
      <c r="G632" s="23">
        <f>G633</f>
        <v>17800.5</v>
      </c>
      <c r="H632" s="23">
        <f>H633</f>
        <v>0</v>
      </c>
    </row>
    <row r="633" spans="1:8" s="9" customFormat="1" ht="55.5" customHeight="1" x14ac:dyDescent="0.25">
      <c r="A633" s="24" t="s">
        <v>298</v>
      </c>
      <c r="B633" s="22" t="s">
        <v>68</v>
      </c>
      <c r="C633" s="22" t="s">
        <v>10</v>
      </c>
      <c r="D633" s="22" t="s">
        <v>299</v>
      </c>
      <c r="E633" s="22" t="s">
        <v>13</v>
      </c>
      <c r="F633" s="23">
        <f>F634+F643+F646+F649+F637+F640+F652+F655+F661</f>
        <v>19852.100000000002</v>
      </c>
      <c r="G633" s="23">
        <f t="shared" ref="G633:H633" si="107">G634+G643+G646+G649+G637+G640</f>
        <v>17800.5</v>
      </c>
      <c r="H633" s="23">
        <f t="shared" si="107"/>
        <v>0</v>
      </c>
    </row>
    <row r="634" spans="1:8" s="9" customFormat="1" ht="43.5" customHeight="1" x14ac:dyDescent="0.25">
      <c r="A634" s="24" t="s">
        <v>300</v>
      </c>
      <c r="B634" s="22" t="s">
        <v>68</v>
      </c>
      <c r="C634" s="22" t="s">
        <v>10</v>
      </c>
      <c r="D634" s="22" t="s">
        <v>301</v>
      </c>
      <c r="E634" s="22" t="s">
        <v>13</v>
      </c>
      <c r="F634" s="23">
        <f t="shared" ref="F634:H635" si="108">F635</f>
        <v>8265.4</v>
      </c>
      <c r="G634" s="23">
        <f t="shared" si="108"/>
        <v>8603</v>
      </c>
      <c r="H634" s="23">
        <f t="shared" si="108"/>
        <v>0</v>
      </c>
    </row>
    <row r="635" spans="1:8" s="9" customFormat="1" ht="31.5" customHeight="1" x14ac:dyDescent="0.25">
      <c r="A635" s="24" t="s">
        <v>293</v>
      </c>
      <c r="B635" s="22" t="s">
        <v>68</v>
      </c>
      <c r="C635" s="22" t="s">
        <v>10</v>
      </c>
      <c r="D635" s="22" t="s">
        <v>301</v>
      </c>
      <c r="E635" s="22" t="s">
        <v>294</v>
      </c>
      <c r="F635" s="23">
        <f t="shared" si="108"/>
        <v>8265.4</v>
      </c>
      <c r="G635" s="23">
        <f t="shared" si="108"/>
        <v>8603</v>
      </c>
      <c r="H635" s="23">
        <f t="shared" si="108"/>
        <v>0</v>
      </c>
    </row>
    <row r="636" spans="1:8" s="9" customFormat="1" ht="17.25" customHeight="1" x14ac:dyDescent="0.25">
      <c r="A636" s="24" t="s">
        <v>295</v>
      </c>
      <c r="B636" s="22" t="s">
        <v>68</v>
      </c>
      <c r="C636" s="22" t="s">
        <v>10</v>
      </c>
      <c r="D636" s="22" t="s">
        <v>301</v>
      </c>
      <c r="E636" s="22" t="s">
        <v>296</v>
      </c>
      <c r="F636" s="23">
        <f>10995.5-916.7-22.3-405-784.1-201.9+539.9-0.1-400-539.9</f>
        <v>8265.4</v>
      </c>
      <c r="G636" s="23">
        <f>8985-94-288</f>
        <v>8603</v>
      </c>
      <c r="H636" s="28">
        <v>0</v>
      </c>
    </row>
    <row r="637" spans="1:8" s="9" customFormat="1" ht="30.75" customHeight="1" x14ac:dyDescent="0.25">
      <c r="A637" s="24" t="s">
        <v>440</v>
      </c>
      <c r="B637" s="22" t="s">
        <v>68</v>
      </c>
      <c r="C637" s="22" t="s">
        <v>10</v>
      </c>
      <c r="D637" s="22" t="s">
        <v>456</v>
      </c>
      <c r="E637" s="22" t="s">
        <v>13</v>
      </c>
      <c r="F637" s="23">
        <f>F638</f>
        <v>456.29999999999995</v>
      </c>
      <c r="G637" s="23">
        <f t="shared" ref="G637:H638" si="109">G638</f>
        <v>0</v>
      </c>
      <c r="H637" s="23">
        <f t="shared" si="109"/>
        <v>0</v>
      </c>
    </row>
    <row r="638" spans="1:8" s="9" customFormat="1" ht="28.5" customHeight="1" x14ac:dyDescent="0.25">
      <c r="A638" s="24" t="s">
        <v>293</v>
      </c>
      <c r="B638" s="22" t="s">
        <v>68</v>
      </c>
      <c r="C638" s="22" t="s">
        <v>10</v>
      </c>
      <c r="D638" s="22" t="s">
        <v>456</v>
      </c>
      <c r="E638" s="22" t="s">
        <v>294</v>
      </c>
      <c r="F638" s="23">
        <f>F639</f>
        <v>456.29999999999995</v>
      </c>
      <c r="G638" s="23">
        <f t="shared" si="109"/>
        <v>0</v>
      </c>
      <c r="H638" s="23">
        <f t="shared" si="109"/>
        <v>0</v>
      </c>
    </row>
    <row r="639" spans="1:8" s="9" customFormat="1" ht="17.25" customHeight="1" x14ac:dyDescent="0.25">
      <c r="A639" s="24" t="s">
        <v>295</v>
      </c>
      <c r="B639" s="22" t="s">
        <v>68</v>
      </c>
      <c r="C639" s="22" t="s">
        <v>10</v>
      </c>
      <c r="D639" s="22" t="s">
        <v>456</v>
      </c>
      <c r="E639" s="22" t="s">
        <v>296</v>
      </c>
      <c r="F639" s="23">
        <f>540.3-84</f>
        <v>456.29999999999995</v>
      </c>
      <c r="G639" s="23">
        <v>0</v>
      </c>
      <c r="H639" s="23">
        <v>0</v>
      </c>
    </row>
    <row r="640" spans="1:8" s="9" customFormat="1" ht="45" customHeight="1" x14ac:dyDescent="0.25">
      <c r="A640" s="24" t="s">
        <v>443</v>
      </c>
      <c r="B640" s="22" t="s">
        <v>68</v>
      </c>
      <c r="C640" s="22" t="s">
        <v>10</v>
      </c>
      <c r="D640" s="22" t="s">
        <v>457</v>
      </c>
      <c r="E640" s="22" t="s">
        <v>13</v>
      </c>
      <c r="F640" s="23">
        <f>F641</f>
        <v>50.7</v>
      </c>
      <c r="G640" s="23">
        <f t="shared" ref="G640:H641" si="110">G641</f>
        <v>0</v>
      </c>
      <c r="H640" s="23">
        <f t="shared" si="110"/>
        <v>0</v>
      </c>
    </row>
    <row r="641" spans="1:8" s="9" customFormat="1" ht="32.25" customHeight="1" x14ac:dyDescent="0.25">
      <c r="A641" s="24" t="s">
        <v>293</v>
      </c>
      <c r="B641" s="22" t="s">
        <v>68</v>
      </c>
      <c r="C641" s="22" t="s">
        <v>10</v>
      </c>
      <c r="D641" s="22" t="s">
        <v>457</v>
      </c>
      <c r="E641" s="22" t="s">
        <v>294</v>
      </c>
      <c r="F641" s="23">
        <f>F642</f>
        <v>50.7</v>
      </c>
      <c r="G641" s="23">
        <f t="shared" si="110"/>
        <v>0</v>
      </c>
      <c r="H641" s="23">
        <f t="shared" si="110"/>
        <v>0</v>
      </c>
    </row>
    <row r="642" spans="1:8" s="9" customFormat="1" ht="17.25" customHeight="1" x14ac:dyDescent="0.25">
      <c r="A642" s="24" t="s">
        <v>295</v>
      </c>
      <c r="B642" s="22" t="s">
        <v>68</v>
      </c>
      <c r="C642" s="22" t="s">
        <v>10</v>
      </c>
      <c r="D642" s="22" t="s">
        <v>457</v>
      </c>
      <c r="E642" s="22" t="s">
        <v>296</v>
      </c>
      <c r="F642" s="23">
        <f>28.4+22.3</f>
        <v>50.7</v>
      </c>
      <c r="G642" s="23">
        <v>0</v>
      </c>
      <c r="H642" s="23">
        <v>0</v>
      </c>
    </row>
    <row r="643" spans="1:8" s="9" customFormat="1" ht="64.5" x14ac:dyDescent="0.25">
      <c r="A643" s="24" t="s">
        <v>302</v>
      </c>
      <c r="B643" s="22" t="s">
        <v>68</v>
      </c>
      <c r="C643" s="22" t="s">
        <v>10</v>
      </c>
      <c r="D643" s="22" t="s">
        <v>303</v>
      </c>
      <c r="E643" s="22" t="s">
        <v>13</v>
      </c>
      <c r="F643" s="23">
        <f t="shared" ref="F643:H644" si="111">F644</f>
        <v>89</v>
      </c>
      <c r="G643" s="23">
        <f t="shared" si="111"/>
        <v>89</v>
      </c>
      <c r="H643" s="23">
        <f t="shared" si="111"/>
        <v>0</v>
      </c>
    </row>
    <row r="644" spans="1:8" s="9" customFormat="1" ht="30.75" customHeight="1" x14ac:dyDescent="0.25">
      <c r="A644" s="24" t="s">
        <v>293</v>
      </c>
      <c r="B644" s="22" t="s">
        <v>68</v>
      </c>
      <c r="C644" s="22" t="s">
        <v>10</v>
      </c>
      <c r="D644" s="22" t="s">
        <v>303</v>
      </c>
      <c r="E644" s="22" t="s">
        <v>294</v>
      </c>
      <c r="F644" s="23">
        <f t="shared" si="111"/>
        <v>89</v>
      </c>
      <c r="G644" s="23">
        <f t="shared" si="111"/>
        <v>89</v>
      </c>
      <c r="H644" s="23">
        <f t="shared" si="111"/>
        <v>0</v>
      </c>
    </row>
    <row r="645" spans="1:8" s="9" customFormat="1" ht="19.5" customHeight="1" x14ac:dyDescent="0.25">
      <c r="A645" s="24" t="s">
        <v>295</v>
      </c>
      <c r="B645" s="22" t="s">
        <v>68</v>
      </c>
      <c r="C645" s="22" t="s">
        <v>10</v>
      </c>
      <c r="D645" s="22" t="s">
        <v>303</v>
      </c>
      <c r="E645" s="22" t="s">
        <v>296</v>
      </c>
      <c r="F645" s="23">
        <v>89</v>
      </c>
      <c r="G645" s="23">
        <v>89</v>
      </c>
      <c r="H645" s="23">
        <v>0</v>
      </c>
    </row>
    <row r="646" spans="1:8" s="9" customFormat="1" ht="141" x14ac:dyDescent="0.25">
      <c r="A646" s="24" t="s">
        <v>304</v>
      </c>
      <c r="B646" s="22" t="s">
        <v>68</v>
      </c>
      <c r="C646" s="22" t="s">
        <v>10</v>
      </c>
      <c r="D646" s="22" t="s">
        <v>305</v>
      </c>
      <c r="E646" s="22" t="s">
        <v>13</v>
      </c>
      <c r="F646" s="23">
        <f t="shared" ref="F646:H647" si="112">F647</f>
        <v>50.7</v>
      </c>
      <c r="G646" s="23">
        <f t="shared" si="112"/>
        <v>52.4</v>
      </c>
      <c r="H646" s="23">
        <f t="shared" si="112"/>
        <v>0</v>
      </c>
    </row>
    <row r="647" spans="1:8" s="9" customFormat="1" ht="39" x14ac:dyDescent="0.25">
      <c r="A647" s="24" t="s">
        <v>293</v>
      </c>
      <c r="B647" s="22" t="s">
        <v>68</v>
      </c>
      <c r="C647" s="22" t="s">
        <v>10</v>
      </c>
      <c r="D647" s="22" t="s">
        <v>305</v>
      </c>
      <c r="E647" s="22" t="s">
        <v>294</v>
      </c>
      <c r="F647" s="23">
        <f t="shared" si="112"/>
        <v>50.7</v>
      </c>
      <c r="G647" s="23">
        <f t="shared" si="112"/>
        <v>52.4</v>
      </c>
      <c r="H647" s="23">
        <f t="shared" si="112"/>
        <v>0</v>
      </c>
    </row>
    <row r="648" spans="1:8" s="9" customFormat="1" ht="15" x14ac:dyDescent="0.25">
      <c r="A648" s="24" t="s">
        <v>295</v>
      </c>
      <c r="B648" s="22" t="s">
        <v>68</v>
      </c>
      <c r="C648" s="22" t="s">
        <v>10</v>
      </c>
      <c r="D648" s="22" t="s">
        <v>305</v>
      </c>
      <c r="E648" s="22" t="s">
        <v>296</v>
      </c>
      <c r="F648" s="23">
        <v>50.7</v>
      </c>
      <c r="G648" s="23">
        <v>52.4</v>
      </c>
      <c r="H648" s="23">
        <v>0</v>
      </c>
    </row>
    <row r="649" spans="1:8" s="9" customFormat="1" ht="39" x14ac:dyDescent="0.25">
      <c r="A649" s="24" t="s">
        <v>306</v>
      </c>
      <c r="B649" s="22" t="s">
        <v>68</v>
      </c>
      <c r="C649" s="22" t="s">
        <v>10</v>
      </c>
      <c r="D649" s="22" t="s">
        <v>307</v>
      </c>
      <c r="E649" s="22" t="s">
        <v>13</v>
      </c>
      <c r="F649" s="23">
        <f t="shared" ref="F649:H650" si="113">F650</f>
        <v>9040.4000000000015</v>
      </c>
      <c r="G649" s="23">
        <f t="shared" si="113"/>
        <v>9056.1</v>
      </c>
      <c r="H649" s="23">
        <f t="shared" si="113"/>
        <v>0</v>
      </c>
    </row>
    <row r="650" spans="1:8" s="9" customFormat="1" ht="29.25" customHeight="1" x14ac:dyDescent="0.25">
      <c r="A650" s="24" t="s">
        <v>293</v>
      </c>
      <c r="B650" s="22" t="s">
        <v>68</v>
      </c>
      <c r="C650" s="22" t="s">
        <v>10</v>
      </c>
      <c r="D650" s="22" t="s">
        <v>307</v>
      </c>
      <c r="E650" s="22" t="s">
        <v>294</v>
      </c>
      <c r="F650" s="23">
        <f t="shared" si="113"/>
        <v>9040.4000000000015</v>
      </c>
      <c r="G650" s="23">
        <f t="shared" si="113"/>
        <v>9056.1</v>
      </c>
      <c r="H650" s="23">
        <f t="shared" si="113"/>
        <v>0</v>
      </c>
    </row>
    <row r="651" spans="1:8" s="9" customFormat="1" ht="18" customHeight="1" x14ac:dyDescent="0.25">
      <c r="A651" s="24" t="s">
        <v>295</v>
      </c>
      <c r="B651" s="22" t="s">
        <v>68</v>
      </c>
      <c r="C651" s="22" t="s">
        <v>10</v>
      </c>
      <c r="D651" s="22" t="s">
        <v>307</v>
      </c>
      <c r="E651" s="22" t="s">
        <v>296</v>
      </c>
      <c r="F651" s="23">
        <f>8858.2+182.2</f>
        <v>9040.4000000000015</v>
      </c>
      <c r="G651" s="23">
        <v>9056.1</v>
      </c>
      <c r="H651" s="23">
        <v>0</v>
      </c>
    </row>
    <row r="652" spans="1:8" s="9" customFormat="1" ht="47.25" hidden="1" customHeight="1" x14ac:dyDescent="0.25">
      <c r="A652" s="24" t="s">
        <v>438</v>
      </c>
      <c r="B652" s="22" t="s">
        <v>68</v>
      </c>
      <c r="C652" s="22" t="s">
        <v>10</v>
      </c>
      <c r="D652" s="22" t="s">
        <v>455</v>
      </c>
      <c r="E652" s="22" t="s">
        <v>13</v>
      </c>
      <c r="F652" s="23">
        <f>F653</f>
        <v>0</v>
      </c>
      <c r="G652" s="23">
        <v>0</v>
      </c>
      <c r="H652" s="23">
        <v>0</v>
      </c>
    </row>
    <row r="653" spans="1:8" s="9" customFormat="1" ht="28.5" hidden="1" customHeight="1" x14ac:dyDescent="0.25">
      <c r="A653" s="24" t="s">
        <v>293</v>
      </c>
      <c r="B653" s="22" t="s">
        <v>68</v>
      </c>
      <c r="C653" s="22" t="s">
        <v>10</v>
      </c>
      <c r="D653" s="22" t="s">
        <v>455</v>
      </c>
      <c r="E653" s="22" t="s">
        <v>294</v>
      </c>
      <c r="F653" s="23">
        <f>F654</f>
        <v>0</v>
      </c>
      <c r="G653" s="23">
        <v>0</v>
      </c>
      <c r="H653" s="23">
        <v>0</v>
      </c>
    </row>
    <row r="654" spans="1:8" s="9" customFormat="1" ht="18" hidden="1" customHeight="1" x14ac:dyDescent="0.25">
      <c r="A654" s="24" t="s">
        <v>295</v>
      </c>
      <c r="B654" s="22" t="s">
        <v>68</v>
      </c>
      <c r="C654" s="22" t="s">
        <v>10</v>
      </c>
      <c r="D654" s="22" t="s">
        <v>455</v>
      </c>
      <c r="E654" s="22" t="s">
        <v>296</v>
      </c>
      <c r="F654" s="23"/>
      <c r="G654" s="23"/>
      <c r="H654" s="23"/>
    </row>
    <row r="655" spans="1:8" s="9" customFormat="1" ht="30.75" customHeight="1" x14ac:dyDescent="0.25">
      <c r="A655" s="24" t="s">
        <v>585</v>
      </c>
      <c r="B655" s="22" t="s">
        <v>68</v>
      </c>
      <c r="C655" s="22" t="s">
        <v>10</v>
      </c>
      <c r="D655" s="22" t="s">
        <v>586</v>
      </c>
      <c r="E655" s="22" t="s">
        <v>13</v>
      </c>
      <c r="F655" s="23">
        <f>F656</f>
        <v>106.9</v>
      </c>
      <c r="G655" s="23">
        <v>0</v>
      </c>
      <c r="H655" s="23">
        <v>0</v>
      </c>
    </row>
    <row r="656" spans="1:8" s="9" customFormat="1" ht="30" customHeight="1" x14ac:dyDescent="0.25">
      <c r="A656" s="24" t="s">
        <v>293</v>
      </c>
      <c r="B656" s="22" t="s">
        <v>68</v>
      </c>
      <c r="C656" s="22" t="s">
        <v>10</v>
      </c>
      <c r="D656" s="22" t="s">
        <v>586</v>
      </c>
      <c r="E656" s="22" t="s">
        <v>294</v>
      </c>
      <c r="F656" s="23">
        <f>F657</f>
        <v>106.9</v>
      </c>
      <c r="G656" s="23">
        <v>0</v>
      </c>
      <c r="H656" s="23">
        <v>0</v>
      </c>
    </row>
    <row r="657" spans="1:8" s="9" customFormat="1" ht="18" customHeight="1" x14ac:dyDescent="0.25">
      <c r="A657" s="24" t="s">
        <v>295</v>
      </c>
      <c r="B657" s="22" t="s">
        <v>68</v>
      </c>
      <c r="C657" s="22" t="s">
        <v>10</v>
      </c>
      <c r="D657" s="22" t="s">
        <v>586</v>
      </c>
      <c r="E657" s="22" t="s">
        <v>296</v>
      </c>
      <c r="F657" s="23">
        <f>80+26.9</f>
        <v>106.9</v>
      </c>
      <c r="G657" s="23">
        <v>0</v>
      </c>
      <c r="H657" s="23">
        <v>0</v>
      </c>
    </row>
    <row r="658" spans="1:8" s="9" customFormat="1" ht="30" hidden="1" customHeight="1" x14ac:dyDescent="0.25">
      <c r="A658" s="24" t="s">
        <v>585</v>
      </c>
      <c r="B658" s="22" t="s">
        <v>68</v>
      </c>
      <c r="C658" s="22" t="s">
        <v>10</v>
      </c>
      <c r="D658" s="22" t="s">
        <v>586</v>
      </c>
      <c r="E658" s="22" t="s">
        <v>13</v>
      </c>
      <c r="F658" s="23">
        <f>F659</f>
        <v>0</v>
      </c>
      <c r="G658" s="23">
        <v>0</v>
      </c>
      <c r="H658" s="23">
        <v>0</v>
      </c>
    </row>
    <row r="659" spans="1:8" s="9" customFormat="1" ht="30" hidden="1" customHeight="1" x14ac:dyDescent="0.25">
      <c r="A659" s="24" t="s">
        <v>293</v>
      </c>
      <c r="B659" s="22" t="s">
        <v>68</v>
      </c>
      <c r="C659" s="22" t="s">
        <v>10</v>
      </c>
      <c r="D659" s="22" t="s">
        <v>586</v>
      </c>
      <c r="E659" s="22" t="s">
        <v>294</v>
      </c>
      <c r="F659" s="23">
        <f>F660</f>
        <v>0</v>
      </c>
      <c r="G659" s="23">
        <v>0</v>
      </c>
      <c r="H659" s="23">
        <v>0</v>
      </c>
    </row>
    <row r="660" spans="1:8" s="9" customFormat="1" ht="18" hidden="1" customHeight="1" x14ac:dyDescent="0.25">
      <c r="A660" s="24" t="s">
        <v>295</v>
      </c>
      <c r="B660" s="22" t="s">
        <v>68</v>
      </c>
      <c r="C660" s="22" t="s">
        <v>10</v>
      </c>
      <c r="D660" s="22" t="s">
        <v>586</v>
      </c>
      <c r="E660" s="22" t="s">
        <v>296</v>
      </c>
      <c r="F660" s="23"/>
      <c r="G660" s="23">
        <v>0</v>
      </c>
      <c r="H660" s="23">
        <v>0</v>
      </c>
    </row>
    <row r="661" spans="1:8" s="9" customFormat="1" ht="42.75" customHeight="1" x14ac:dyDescent="0.25">
      <c r="A661" s="24" t="s">
        <v>438</v>
      </c>
      <c r="B661" s="22" t="s">
        <v>68</v>
      </c>
      <c r="C661" s="22" t="s">
        <v>10</v>
      </c>
      <c r="D661" s="22" t="s">
        <v>455</v>
      </c>
      <c r="E661" s="22" t="s">
        <v>13</v>
      </c>
      <c r="F661" s="23">
        <f>F662</f>
        <v>1792.7</v>
      </c>
      <c r="G661" s="23">
        <v>0</v>
      </c>
      <c r="H661" s="23">
        <v>0</v>
      </c>
    </row>
    <row r="662" spans="1:8" s="9" customFormat="1" ht="30" customHeight="1" x14ac:dyDescent="0.25">
      <c r="A662" s="24" t="s">
        <v>293</v>
      </c>
      <c r="B662" s="22" t="s">
        <v>68</v>
      </c>
      <c r="C662" s="22" t="s">
        <v>10</v>
      </c>
      <c r="D662" s="22" t="s">
        <v>455</v>
      </c>
      <c r="E662" s="22" t="s">
        <v>294</v>
      </c>
      <c r="F662" s="23">
        <f>F663</f>
        <v>1792.7</v>
      </c>
      <c r="G662" s="23">
        <v>0</v>
      </c>
      <c r="H662" s="23">
        <v>0</v>
      </c>
    </row>
    <row r="663" spans="1:8" s="9" customFormat="1" ht="18" customHeight="1" x14ac:dyDescent="0.25">
      <c r="A663" s="24" t="s">
        <v>295</v>
      </c>
      <c r="B663" s="22" t="s">
        <v>68</v>
      </c>
      <c r="C663" s="22" t="s">
        <v>10</v>
      </c>
      <c r="D663" s="22" t="s">
        <v>455</v>
      </c>
      <c r="E663" s="22" t="s">
        <v>296</v>
      </c>
      <c r="F663" s="23">
        <f>1646.9+145.8</f>
        <v>1792.7</v>
      </c>
      <c r="G663" s="23">
        <v>0</v>
      </c>
      <c r="H663" s="23">
        <v>0</v>
      </c>
    </row>
    <row r="664" spans="1:8" s="9" customFormat="1" ht="45" customHeight="1" x14ac:dyDescent="0.25">
      <c r="A664" s="24" t="s">
        <v>514</v>
      </c>
      <c r="B664" s="22" t="s">
        <v>68</v>
      </c>
      <c r="C664" s="22" t="s">
        <v>10</v>
      </c>
      <c r="D664" s="22" t="s">
        <v>515</v>
      </c>
      <c r="E664" s="22" t="s">
        <v>13</v>
      </c>
      <c r="F664" s="23">
        <v>0</v>
      </c>
      <c r="G664" s="23">
        <v>0</v>
      </c>
      <c r="H664" s="23">
        <f>H665+H668+H671+H674</f>
        <v>14423.5</v>
      </c>
    </row>
    <row r="665" spans="1:8" s="9" customFormat="1" ht="42" customHeight="1" x14ac:dyDescent="0.25">
      <c r="A665" s="24" t="s">
        <v>300</v>
      </c>
      <c r="B665" s="22" t="s">
        <v>68</v>
      </c>
      <c r="C665" s="22" t="s">
        <v>10</v>
      </c>
      <c r="D665" s="22" t="s">
        <v>523</v>
      </c>
      <c r="E665" s="22" t="s">
        <v>13</v>
      </c>
      <c r="F665" s="23">
        <v>0</v>
      </c>
      <c r="G665" s="23">
        <v>0</v>
      </c>
      <c r="H665" s="23">
        <f>H666</f>
        <v>4708.8999999999996</v>
      </c>
    </row>
    <row r="666" spans="1:8" s="9" customFormat="1" ht="27" customHeight="1" x14ac:dyDescent="0.25">
      <c r="A666" s="24" t="s">
        <v>293</v>
      </c>
      <c r="B666" s="22" t="s">
        <v>68</v>
      </c>
      <c r="C666" s="22" t="s">
        <v>10</v>
      </c>
      <c r="D666" s="22" t="s">
        <v>523</v>
      </c>
      <c r="E666" s="22" t="s">
        <v>294</v>
      </c>
      <c r="F666" s="23">
        <v>0</v>
      </c>
      <c r="G666" s="23">
        <v>0</v>
      </c>
      <c r="H666" s="23">
        <f>H667</f>
        <v>4708.8999999999996</v>
      </c>
    </row>
    <row r="667" spans="1:8" s="9" customFormat="1" ht="18" customHeight="1" x14ac:dyDescent="0.25">
      <c r="A667" s="24" t="s">
        <v>295</v>
      </c>
      <c r="B667" s="22" t="s">
        <v>68</v>
      </c>
      <c r="C667" s="22" t="s">
        <v>10</v>
      </c>
      <c r="D667" s="22" t="s">
        <v>523</v>
      </c>
      <c r="E667" s="22" t="s">
        <v>296</v>
      </c>
      <c r="F667" s="23">
        <v>0</v>
      </c>
      <c r="G667" s="23">
        <v>0</v>
      </c>
      <c r="H667" s="23">
        <v>4708.8999999999996</v>
      </c>
    </row>
    <row r="668" spans="1:8" s="9" customFormat="1" ht="65.25" customHeight="1" x14ac:dyDescent="0.25">
      <c r="A668" s="24" t="s">
        <v>302</v>
      </c>
      <c r="B668" s="22" t="s">
        <v>68</v>
      </c>
      <c r="C668" s="22" t="s">
        <v>10</v>
      </c>
      <c r="D668" s="22" t="s">
        <v>516</v>
      </c>
      <c r="E668" s="22" t="s">
        <v>13</v>
      </c>
      <c r="F668" s="23">
        <v>0</v>
      </c>
      <c r="G668" s="23">
        <v>0</v>
      </c>
      <c r="H668" s="23">
        <f>H669</f>
        <v>89</v>
      </c>
    </row>
    <row r="669" spans="1:8" s="9" customFormat="1" ht="31.5" customHeight="1" x14ac:dyDescent="0.25">
      <c r="A669" s="24" t="s">
        <v>293</v>
      </c>
      <c r="B669" s="22" t="s">
        <v>68</v>
      </c>
      <c r="C669" s="22" t="s">
        <v>10</v>
      </c>
      <c r="D669" s="22" t="s">
        <v>516</v>
      </c>
      <c r="E669" s="22" t="s">
        <v>294</v>
      </c>
      <c r="F669" s="23">
        <v>0</v>
      </c>
      <c r="G669" s="23">
        <v>0</v>
      </c>
      <c r="H669" s="23">
        <f>H670</f>
        <v>89</v>
      </c>
    </row>
    <row r="670" spans="1:8" s="9" customFormat="1" ht="18" customHeight="1" x14ac:dyDescent="0.25">
      <c r="A670" s="24" t="s">
        <v>295</v>
      </c>
      <c r="B670" s="22" t="s">
        <v>68</v>
      </c>
      <c r="C670" s="22" t="s">
        <v>10</v>
      </c>
      <c r="D670" s="22" t="s">
        <v>516</v>
      </c>
      <c r="E670" s="22" t="s">
        <v>296</v>
      </c>
      <c r="F670" s="23">
        <v>0</v>
      </c>
      <c r="G670" s="23">
        <v>0</v>
      </c>
      <c r="H670" s="23">
        <v>89</v>
      </c>
    </row>
    <row r="671" spans="1:8" s="9" customFormat="1" ht="147.75" customHeight="1" x14ac:dyDescent="0.25">
      <c r="A671" s="24" t="s">
        <v>304</v>
      </c>
      <c r="B671" s="22" t="s">
        <v>68</v>
      </c>
      <c r="C671" s="22" t="s">
        <v>10</v>
      </c>
      <c r="D671" s="22" t="s">
        <v>517</v>
      </c>
      <c r="E671" s="22" t="s">
        <v>13</v>
      </c>
      <c r="F671" s="23">
        <v>0</v>
      </c>
      <c r="G671" s="23">
        <v>0</v>
      </c>
      <c r="H671" s="23">
        <f>H672</f>
        <v>54</v>
      </c>
    </row>
    <row r="672" spans="1:8" s="9" customFormat="1" ht="28.5" customHeight="1" x14ac:dyDescent="0.25">
      <c r="A672" s="24" t="s">
        <v>293</v>
      </c>
      <c r="B672" s="22" t="s">
        <v>68</v>
      </c>
      <c r="C672" s="22" t="s">
        <v>10</v>
      </c>
      <c r="D672" s="22" t="s">
        <v>517</v>
      </c>
      <c r="E672" s="22" t="s">
        <v>294</v>
      </c>
      <c r="F672" s="23">
        <v>0</v>
      </c>
      <c r="G672" s="23">
        <v>0</v>
      </c>
      <c r="H672" s="23">
        <f>H673</f>
        <v>54</v>
      </c>
    </row>
    <row r="673" spans="1:8" s="9" customFormat="1" ht="18" customHeight="1" x14ac:dyDescent="0.25">
      <c r="A673" s="24" t="s">
        <v>295</v>
      </c>
      <c r="B673" s="22" t="s">
        <v>68</v>
      </c>
      <c r="C673" s="22" t="s">
        <v>10</v>
      </c>
      <c r="D673" s="22" t="s">
        <v>517</v>
      </c>
      <c r="E673" s="22" t="s">
        <v>296</v>
      </c>
      <c r="F673" s="23">
        <v>0</v>
      </c>
      <c r="G673" s="23">
        <v>0</v>
      </c>
      <c r="H673" s="23">
        <v>54</v>
      </c>
    </row>
    <row r="674" spans="1:8" s="9" customFormat="1" ht="45.75" customHeight="1" x14ac:dyDescent="0.25">
      <c r="A674" s="24" t="s">
        <v>306</v>
      </c>
      <c r="B674" s="22" t="s">
        <v>68</v>
      </c>
      <c r="C674" s="22" t="s">
        <v>10</v>
      </c>
      <c r="D674" s="22" t="s">
        <v>518</v>
      </c>
      <c r="E674" s="22" t="s">
        <v>13</v>
      </c>
      <c r="F674" s="23">
        <v>0</v>
      </c>
      <c r="G674" s="23">
        <v>0</v>
      </c>
      <c r="H674" s="23">
        <f>H675</f>
        <v>9571.6</v>
      </c>
    </row>
    <row r="675" spans="1:8" s="9" customFormat="1" ht="27" customHeight="1" x14ac:dyDescent="0.25">
      <c r="A675" s="24" t="s">
        <v>293</v>
      </c>
      <c r="B675" s="22" t="s">
        <v>68</v>
      </c>
      <c r="C675" s="22" t="s">
        <v>10</v>
      </c>
      <c r="D675" s="22" t="s">
        <v>518</v>
      </c>
      <c r="E675" s="22" t="s">
        <v>294</v>
      </c>
      <c r="F675" s="23">
        <v>0</v>
      </c>
      <c r="G675" s="23">
        <v>0</v>
      </c>
      <c r="H675" s="23">
        <f>H676</f>
        <v>9571.6</v>
      </c>
    </row>
    <row r="676" spans="1:8" s="9" customFormat="1" ht="18" customHeight="1" x14ac:dyDescent="0.25">
      <c r="A676" s="24" t="s">
        <v>295</v>
      </c>
      <c r="B676" s="22" t="s">
        <v>68</v>
      </c>
      <c r="C676" s="22" t="s">
        <v>10</v>
      </c>
      <c r="D676" s="22" t="s">
        <v>518</v>
      </c>
      <c r="E676" s="22" t="s">
        <v>296</v>
      </c>
      <c r="F676" s="23">
        <v>0</v>
      </c>
      <c r="G676" s="23">
        <v>0</v>
      </c>
      <c r="H676" s="23">
        <v>9571.6</v>
      </c>
    </row>
    <row r="677" spans="1:8" s="9" customFormat="1" ht="19.5" customHeight="1" x14ac:dyDescent="0.25">
      <c r="A677" s="24" t="s">
        <v>308</v>
      </c>
      <c r="B677" s="22" t="s">
        <v>68</v>
      </c>
      <c r="C677" s="22" t="s">
        <v>15</v>
      </c>
      <c r="D677" s="22" t="s">
        <v>12</v>
      </c>
      <c r="E677" s="22" t="s">
        <v>13</v>
      </c>
      <c r="F677" s="23">
        <f>F678+F706</f>
        <v>25893.399999999998</v>
      </c>
      <c r="G677" s="23">
        <f>G678+G706</f>
        <v>23000.2</v>
      </c>
      <c r="H677" s="23">
        <f>H735</f>
        <v>19728.900000000001</v>
      </c>
    </row>
    <row r="678" spans="1:8" s="9" customFormat="1" ht="39" hidden="1" x14ac:dyDescent="0.25">
      <c r="A678" s="24" t="s">
        <v>288</v>
      </c>
      <c r="B678" s="22" t="s">
        <v>68</v>
      </c>
      <c r="C678" s="22" t="s">
        <v>15</v>
      </c>
      <c r="D678" s="22" t="s">
        <v>289</v>
      </c>
      <c r="E678" s="22" t="s">
        <v>13</v>
      </c>
      <c r="F678" s="23">
        <f t="shared" ref="F678:H681" si="114">F679</f>
        <v>0</v>
      </c>
      <c r="G678" s="23">
        <f t="shared" si="114"/>
        <v>0</v>
      </c>
      <c r="H678" s="23">
        <f t="shared" si="114"/>
        <v>0</v>
      </c>
    </row>
    <row r="679" spans="1:8" s="9" customFormat="1" ht="51.75" hidden="1" x14ac:dyDescent="0.25">
      <c r="A679" s="24" t="s">
        <v>290</v>
      </c>
      <c r="B679" s="22" t="s">
        <v>68</v>
      </c>
      <c r="C679" s="22" t="s">
        <v>15</v>
      </c>
      <c r="D679" s="22" t="s">
        <v>291</v>
      </c>
      <c r="E679" s="22" t="s">
        <v>13</v>
      </c>
      <c r="F679" s="23">
        <f t="shared" si="114"/>
        <v>0</v>
      </c>
      <c r="G679" s="23">
        <f t="shared" si="114"/>
        <v>0</v>
      </c>
      <c r="H679" s="23">
        <f t="shared" si="114"/>
        <v>0</v>
      </c>
    </row>
    <row r="680" spans="1:8" s="9" customFormat="1" ht="15" hidden="1" x14ac:dyDescent="0.25">
      <c r="A680" s="24" t="s">
        <v>89</v>
      </c>
      <c r="B680" s="22" t="s">
        <v>68</v>
      </c>
      <c r="C680" s="22" t="s">
        <v>15</v>
      </c>
      <c r="D680" s="22" t="s">
        <v>292</v>
      </c>
      <c r="E680" s="22" t="s">
        <v>13</v>
      </c>
      <c r="F680" s="23">
        <f t="shared" si="114"/>
        <v>0</v>
      </c>
      <c r="G680" s="23">
        <f t="shared" si="114"/>
        <v>0</v>
      </c>
      <c r="H680" s="23">
        <f t="shared" si="114"/>
        <v>0</v>
      </c>
    </row>
    <row r="681" spans="1:8" s="9" customFormat="1" ht="39" hidden="1" x14ac:dyDescent="0.25">
      <c r="A681" s="24" t="s">
        <v>293</v>
      </c>
      <c r="B681" s="22" t="s">
        <v>68</v>
      </c>
      <c r="C681" s="22" t="s">
        <v>15</v>
      </c>
      <c r="D681" s="22" t="s">
        <v>292</v>
      </c>
      <c r="E681" s="22" t="s">
        <v>294</v>
      </c>
      <c r="F681" s="23">
        <f t="shared" si="114"/>
        <v>0</v>
      </c>
      <c r="G681" s="23">
        <f t="shared" si="114"/>
        <v>0</v>
      </c>
      <c r="H681" s="23">
        <f t="shared" si="114"/>
        <v>0</v>
      </c>
    </row>
    <row r="682" spans="1:8" s="9" customFormat="1" ht="15" hidden="1" x14ac:dyDescent="0.25">
      <c r="A682" s="24" t="s">
        <v>295</v>
      </c>
      <c r="B682" s="22" t="s">
        <v>68</v>
      </c>
      <c r="C682" s="22" t="s">
        <v>15</v>
      </c>
      <c r="D682" s="22" t="s">
        <v>292</v>
      </c>
      <c r="E682" s="22" t="s">
        <v>296</v>
      </c>
      <c r="F682" s="23">
        <f>64.2-64.2</f>
        <v>0</v>
      </c>
      <c r="G682" s="23">
        <f>64.2-64.2</f>
        <v>0</v>
      </c>
      <c r="H682" s="23">
        <f>64.2-64.2</f>
        <v>0</v>
      </c>
    </row>
    <row r="683" spans="1:8" s="9" customFormat="1" ht="39" hidden="1" x14ac:dyDescent="0.25">
      <c r="A683" s="24" t="s">
        <v>309</v>
      </c>
      <c r="B683" s="22" t="s">
        <v>68</v>
      </c>
      <c r="C683" s="22" t="s">
        <v>15</v>
      </c>
      <c r="D683" s="22" t="s">
        <v>310</v>
      </c>
      <c r="E683" s="22" t="s">
        <v>13</v>
      </c>
      <c r="F683" s="23">
        <f t="shared" ref="F683:H686" si="115">F684</f>
        <v>0</v>
      </c>
      <c r="G683" s="23">
        <f t="shared" si="115"/>
        <v>0</v>
      </c>
      <c r="H683" s="23">
        <f t="shared" si="115"/>
        <v>0</v>
      </c>
    </row>
    <row r="684" spans="1:8" s="9" customFormat="1" ht="77.25" hidden="1" x14ac:dyDescent="0.25">
      <c r="A684" s="24" t="s">
        <v>311</v>
      </c>
      <c r="B684" s="22" t="s">
        <v>68</v>
      </c>
      <c r="C684" s="22" t="s">
        <v>15</v>
      </c>
      <c r="D684" s="22" t="s">
        <v>312</v>
      </c>
      <c r="E684" s="22" t="s">
        <v>13</v>
      </c>
      <c r="F684" s="23">
        <f t="shared" si="115"/>
        <v>0</v>
      </c>
      <c r="G684" s="23">
        <f t="shared" si="115"/>
        <v>0</v>
      </c>
      <c r="H684" s="23">
        <f t="shared" si="115"/>
        <v>0</v>
      </c>
    </row>
    <row r="685" spans="1:8" s="9" customFormat="1" ht="15" hidden="1" x14ac:dyDescent="0.25">
      <c r="A685" s="24" t="s">
        <v>89</v>
      </c>
      <c r="B685" s="22" t="s">
        <v>68</v>
      </c>
      <c r="C685" s="22" t="s">
        <v>15</v>
      </c>
      <c r="D685" s="22" t="s">
        <v>313</v>
      </c>
      <c r="E685" s="22" t="s">
        <v>13</v>
      </c>
      <c r="F685" s="23">
        <f t="shared" si="115"/>
        <v>0</v>
      </c>
      <c r="G685" s="23">
        <f t="shared" si="115"/>
        <v>0</v>
      </c>
      <c r="H685" s="23">
        <f t="shared" si="115"/>
        <v>0</v>
      </c>
    </row>
    <row r="686" spans="1:8" s="9" customFormat="1" ht="64.5" hidden="1" x14ac:dyDescent="0.25">
      <c r="A686" s="24" t="s">
        <v>22</v>
      </c>
      <c r="B686" s="22" t="s">
        <v>68</v>
      </c>
      <c r="C686" s="22" t="s">
        <v>15</v>
      </c>
      <c r="D686" s="22" t="s">
        <v>313</v>
      </c>
      <c r="E686" s="22" t="s">
        <v>23</v>
      </c>
      <c r="F686" s="23">
        <f t="shared" si="115"/>
        <v>0</v>
      </c>
      <c r="G686" s="23">
        <f t="shared" si="115"/>
        <v>0</v>
      </c>
      <c r="H686" s="23">
        <f t="shared" si="115"/>
        <v>0</v>
      </c>
    </row>
    <row r="687" spans="1:8" s="9" customFormat="1" ht="26.25" hidden="1" x14ac:dyDescent="0.25">
      <c r="A687" s="24" t="s">
        <v>147</v>
      </c>
      <c r="B687" s="22" t="s">
        <v>68</v>
      </c>
      <c r="C687" s="22" t="s">
        <v>15</v>
      </c>
      <c r="D687" s="22" t="s">
        <v>313</v>
      </c>
      <c r="E687" s="22" t="s">
        <v>148</v>
      </c>
      <c r="F687" s="23"/>
      <c r="G687" s="23"/>
      <c r="H687" s="23"/>
    </row>
    <row r="688" spans="1:8" s="9" customFormat="1" ht="25.5" hidden="1" customHeight="1" x14ac:dyDescent="0.25">
      <c r="A688" s="31" t="s">
        <v>314</v>
      </c>
      <c r="B688" s="32" t="s">
        <v>68</v>
      </c>
      <c r="C688" s="32" t="s">
        <v>15</v>
      </c>
      <c r="D688" s="32" t="s">
        <v>315</v>
      </c>
      <c r="E688" s="32" t="s">
        <v>13</v>
      </c>
      <c r="F688" s="28">
        <f>F689+F695+F699</f>
        <v>0</v>
      </c>
      <c r="G688" s="28">
        <f>G689+G695+G699</f>
        <v>0</v>
      </c>
      <c r="H688" s="28">
        <f>H689+H695+H699</f>
        <v>0</v>
      </c>
    </row>
    <row r="689" spans="1:8" s="9" customFormat="1" ht="25.5" hidden="1" customHeight="1" x14ac:dyDescent="0.25">
      <c r="A689" s="24" t="s">
        <v>316</v>
      </c>
      <c r="B689" s="22" t="s">
        <v>68</v>
      </c>
      <c r="C689" s="22" t="s">
        <v>15</v>
      </c>
      <c r="D689" s="22" t="s">
        <v>317</v>
      </c>
      <c r="E689" s="22" t="s">
        <v>13</v>
      </c>
      <c r="F689" s="23">
        <f>F690</f>
        <v>0</v>
      </c>
      <c r="G689" s="23">
        <f>G690</f>
        <v>0</v>
      </c>
      <c r="H689" s="23">
        <f>H690</f>
        <v>0</v>
      </c>
    </row>
    <row r="690" spans="1:8" s="9" customFormat="1" ht="25.5" hidden="1" customHeight="1" x14ac:dyDescent="0.25">
      <c r="A690" s="24" t="s">
        <v>145</v>
      </c>
      <c r="B690" s="22" t="s">
        <v>68</v>
      </c>
      <c r="C690" s="22" t="s">
        <v>15</v>
      </c>
      <c r="D690" s="22" t="s">
        <v>318</v>
      </c>
      <c r="E690" s="22" t="s">
        <v>13</v>
      </c>
      <c r="F690" s="23">
        <f>F691+F693</f>
        <v>0</v>
      </c>
      <c r="G690" s="23">
        <f>G691+G693</f>
        <v>0</v>
      </c>
      <c r="H690" s="23">
        <f>H691+H693</f>
        <v>0</v>
      </c>
    </row>
    <row r="691" spans="1:8" s="9" customFormat="1" ht="25.5" hidden="1" customHeight="1" x14ac:dyDescent="0.25">
      <c r="A691" s="24" t="s">
        <v>22</v>
      </c>
      <c r="B691" s="22" t="s">
        <v>68</v>
      </c>
      <c r="C691" s="22" t="s">
        <v>15</v>
      </c>
      <c r="D691" s="22" t="s">
        <v>318</v>
      </c>
      <c r="E691" s="22" t="s">
        <v>23</v>
      </c>
      <c r="F691" s="23">
        <f>F692</f>
        <v>0</v>
      </c>
      <c r="G691" s="23">
        <f>G692</f>
        <v>0</v>
      </c>
      <c r="H691" s="23">
        <f>H692</f>
        <v>0</v>
      </c>
    </row>
    <row r="692" spans="1:8" s="9" customFormat="1" ht="12.75" hidden="1" customHeight="1" x14ac:dyDescent="0.25">
      <c r="A692" s="24" t="s">
        <v>147</v>
      </c>
      <c r="B692" s="22" t="s">
        <v>68</v>
      </c>
      <c r="C692" s="22" t="s">
        <v>15</v>
      </c>
      <c r="D692" s="22" t="s">
        <v>318</v>
      </c>
      <c r="E692" s="22" t="s">
        <v>148</v>
      </c>
      <c r="F692" s="23"/>
      <c r="G692" s="23"/>
      <c r="H692" s="23"/>
    </row>
    <row r="693" spans="1:8" s="9" customFormat="1" ht="25.5" hidden="1" customHeight="1" x14ac:dyDescent="0.25">
      <c r="A693" s="24" t="s">
        <v>32</v>
      </c>
      <c r="B693" s="22" t="s">
        <v>68</v>
      </c>
      <c r="C693" s="22" t="s">
        <v>15</v>
      </c>
      <c r="D693" s="22" t="s">
        <v>318</v>
      </c>
      <c r="E693" s="22" t="s">
        <v>33</v>
      </c>
      <c r="F693" s="23">
        <f>F694</f>
        <v>0</v>
      </c>
      <c r="G693" s="23">
        <f>G694</f>
        <v>0</v>
      </c>
      <c r="H693" s="23">
        <f>H694</f>
        <v>0</v>
      </c>
    </row>
    <row r="694" spans="1:8" s="9" customFormat="1" ht="25.5" hidden="1" customHeight="1" x14ac:dyDescent="0.25">
      <c r="A694" s="24" t="s">
        <v>163</v>
      </c>
      <c r="B694" s="22" t="s">
        <v>68</v>
      </c>
      <c r="C694" s="22" t="s">
        <v>15</v>
      </c>
      <c r="D694" s="22" t="s">
        <v>318</v>
      </c>
      <c r="E694" s="22" t="s">
        <v>35</v>
      </c>
      <c r="F694" s="23"/>
      <c r="G694" s="23"/>
      <c r="H694" s="23"/>
    </row>
    <row r="695" spans="1:8" s="9" customFormat="1" ht="39" hidden="1" x14ac:dyDescent="0.25">
      <c r="A695" s="24" t="s">
        <v>319</v>
      </c>
      <c r="B695" s="22" t="s">
        <v>68</v>
      </c>
      <c r="C695" s="22" t="s">
        <v>15</v>
      </c>
      <c r="D695" s="22" t="s">
        <v>320</v>
      </c>
      <c r="E695" s="22" t="s">
        <v>13</v>
      </c>
      <c r="F695" s="23">
        <f t="shared" ref="F695:H697" si="116">F696</f>
        <v>0</v>
      </c>
      <c r="G695" s="23">
        <f t="shared" si="116"/>
        <v>0</v>
      </c>
      <c r="H695" s="23">
        <f t="shared" si="116"/>
        <v>0</v>
      </c>
    </row>
    <row r="696" spans="1:8" s="9" customFormat="1" ht="26.25" hidden="1" x14ac:dyDescent="0.25">
      <c r="A696" s="24" t="s">
        <v>145</v>
      </c>
      <c r="B696" s="22" t="s">
        <v>68</v>
      </c>
      <c r="C696" s="22" t="s">
        <v>15</v>
      </c>
      <c r="D696" s="22" t="s">
        <v>321</v>
      </c>
      <c r="E696" s="22" t="s">
        <v>13</v>
      </c>
      <c r="F696" s="23">
        <f t="shared" si="116"/>
        <v>0</v>
      </c>
      <c r="G696" s="23">
        <f t="shared" si="116"/>
        <v>0</v>
      </c>
      <c r="H696" s="23">
        <f t="shared" si="116"/>
        <v>0</v>
      </c>
    </row>
    <row r="697" spans="1:8" s="9" customFormat="1" ht="26.25" hidden="1" x14ac:dyDescent="0.25">
      <c r="A697" s="24" t="s">
        <v>32</v>
      </c>
      <c r="B697" s="22" t="s">
        <v>68</v>
      </c>
      <c r="C697" s="22" t="s">
        <v>15</v>
      </c>
      <c r="D697" s="22" t="s">
        <v>321</v>
      </c>
      <c r="E697" s="22" t="s">
        <v>33</v>
      </c>
      <c r="F697" s="23">
        <f t="shared" si="116"/>
        <v>0</v>
      </c>
      <c r="G697" s="23">
        <f t="shared" si="116"/>
        <v>0</v>
      </c>
      <c r="H697" s="23">
        <f t="shared" si="116"/>
        <v>0</v>
      </c>
    </row>
    <row r="698" spans="1:8" s="9" customFormat="1" ht="39" hidden="1" x14ac:dyDescent="0.25">
      <c r="A698" s="24" t="s">
        <v>163</v>
      </c>
      <c r="B698" s="22" t="s">
        <v>68</v>
      </c>
      <c r="C698" s="22" t="s">
        <v>15</v>
      </c>
      <c r="D698" s="22" t="s">
        <v>321</v>
      </c>
      <c r="E698" s="22" t="s">
        <v>35</v>
      </c>
      <c r="F698" s="23"/>
      <c r="G698" s="23"/>
      <c r="H698" s="23"/>
    </row>
    <row r="699" spans="1:8" s="9" customFormat="1" ht="26.25" hidden="1" x14ac:dyDescent="0.25">
      <c r="A699" s="24" t="s">
        <v>322</v>
      </c>
      <c r="B699" s="22" t="s">
        <v>68</v>
      </c>
      <c r="C699" s="22" t="s">
        <v>15</v>
      </c>
      <c r="D699" s="22" t="s">
        <v>323</v>
      </c>
      <c r="E699" s="22" t="s">
        <v>13</v>
      </c>
      <c r="F699" s="23">
        <f>F700+F703</f>
        <v>0</v>
      </c>
      <c r="G699" s="23">
        <f>G700+G703</f>
        <v>0</v>
      </c>
      <c r="H699" s="23">
        <f>H700+H703</f>
        <v>0</v>
      </c>
    </row>
    <row r="700" spans="1:8" s="9" customFormat="1" ht="26.25" hidden="1" x14ac:dyDescent="0.25">
      <c r="A700" s="24" t="s">
        <v>145</v>
      </c>
      <c r="B700" s="22" t="s">
        <v>68</v>
      </c>
      <c r="C700" s="22" t="s">
        <v>15</v>
      </c>
      <c r="D700" s="22" t="s">
        <v>324</v>
      </c>
      <c r="E700" s="22" t="s">
        <v>13</v>
      </c>
      <c r="F700" s="23">
        <f t="shared" ref="F700:H701" si="117">F701</f>
        <v>0</v>
      </c>
      <c r="G700" s="23">
        <f t="shared" si="117"/>
        <v>0</v>
      </c>
      <c r="H700" s="23">
        <f t="shared" si="117"/>
        <v>0</v>
      </c>
    </row>
    <row r="701" spans="1:8" s="9" customFormat="1" ht="26.25" hidden="1" x14ac:dyDescent="0.25">
      <c r="A701" s="24" t="s">
        <v>32</v>
      </c>
      <c r="B701" s="22" t="s">
        <v>68</v>
      </c>
      <c r="C701" s="22" t="s">
        <v>15</v>
      </c>
      <c r="D701" s="22" t="s">
        <v>324</v>
      </c>
      <c r="E701" s="22" t="s">
        <v>33</v>
      </c>
      <c r="F701" s="23">
        <f t="shared" si="117"/>
        <v>0</v>
      </c>
      <c r="G701" s="23">
        <f t="shared" si="117"/>
        <v>0</v>
      </c>
      <c r="H701" s="23">
        <f t="shared" si="117"/>
        <v>0</v>
      </c>
    </row>
    <row r="702" spans="1:8" s="9" customFormat="1" ht="39" hidden="1" x14ac:dyDescent="0.25">
      <c r="A702" s="24" t="s">
        <v>163</v>
      </c>
      <c r="B702" s="22" t="s">
        <v>68</v>
      </c>
      <c r="C702" s="22" t="s">
        <v>15</v>
      </c>
      <c r="D702" s="22" t="s">
        <v>324</v>
      </c>
      <c r="E702" s="22" t="s">
        <v>35</v>
      </c>
      <c r="F702" s="23"/>
      <c r="G702" s="23"/>
      <c r="H702" s="23"/>
    </row>
    <row r="703" spans="1:8" s="9" customFormat="1" ht="51.75" hidden="1" x14ac:dyDescent="0.25">
      <c r="A703" s="24" t="s">
        <v>143</v>
      </c>
      <c r="B703" s="22" t="s">
        <v>68</v>
      </c>
      <c r="C703" s="22" t="s">
        <v>15</v>
      </c>
      <c r="D703" s="22" t="s">
        <v>325</v>
      </c>
      <c r="E703" s="22" t="s">
        <v>13</v>
      </c>
      <c r="F703" s="23">
        <f t="shared" ref="F703:H704" si="118">F704</f>
        <v>0</v>
      </c>
      <c r="G703" s="23">
        <f t="shared" si="118"/>
        <v>0</v>
      </c>
      <c r="H703" s="23">
        <f t="shared" si="118"/>
        <v>0</v>
      </c>
    </row>
    <row r="704" spans="1:8" s="9" customFormat="1" ht="15" hidden="1" x14ac:dyDescent="0.25">
      <c r="A704" s="24" t="s">
        <v>36</v>
      </c>
      <c r="B704" s="22" t="s">
        <v>68</v>
      </c>
      <c r="C704" s="22" t="s">
        <v>15</v>
      </c>
      <c r="D704" s="22" t="s">
        <v>325</v>
      </c>
      <c r="E704" s="22" t="s">
        <v>37</v>
      </c>
      <c r="F704" s="23">
        <f t="shared" si="118"/>
        <v>0</v>
      </c>
      <c r="G704" s="23">
        <f t="shared" si="118"/>
        <v>0</v>
      </c>
      <c r="H704" s="23">
        <f t="shared" si="118"/>
        <v>0</v>
      </c>
    </row>
    <row r="705" spans="1:8" s="9" customFormat="1" ht="15" hidden="1" x14ac:dyDescent="0.25">
      <c r="A705" s="24" t="s">
        <v>38</v>
      </c>
      <c r="B705" s="22" t="s">
        <v>68</v>
      </c>
      <c r="C705" s="22" t="s">
        <v>15</v>
      </c>
      <c r="D705" s="22" t="s">
        <v>325</v>
      </c>
      <c r="E705" s="22" t="s">
        <v>39</v>
      </c>
      <c r="F705" s="23"/>
      <c r="G705" s="23"/>
      <c r="H705" s="23"/>
    </row>
    <row r="706" spans="1:8" s="9" customFormat="1" ht="109.5" customHeight="1" x14ac:dyDescent="0.25">
      <c r="A706" s="24" t="s">
        <v>520</v>
      </c>
      <c r="B706" s="22" t="s">
        <v>68</v>
      </c>
      <c r="C706" s="22" t="s">
        <v>15</v>
      </c>
      <c r="D706" s="22" t="s">
        <v>326</v>
      </c>
      <c r="E706" s="22" t="s">
        <v>13</v>
      </c>
      <c r="F706" s="23">
        <f>F707</f>
        <v>25893.399999999998</v>
      </c>
      <c r="G706" s="23">
        <f>G707</f>
        <v>23000.2</v>
      </c>
      <c r="H706" s="23">
        <f>H707</f>
        <v>0</v>
      </c>
    </row>
    <row r="707" spans="1:8" s="9" customFormat="1" ht="51.75" x14ac:dyDescent="0.25">
      <c r="A707" s="24" t="s">
        <v>327</v>
      </c>
      <c r="B707" s="22" t="s">
        <v>68</v>
      </c>
      <c r="C707" s="22" t="s">
        <v>15</v>
      </c>
      <c r="D707" s="22" t="s">
        <v>328</v>
      </c>
      <c r="E707" s="22" t="s">
        <v>13</v>
      </c>
      <c r="F707" s="23">
        <f>F717+F720+F723+F708+F714+F711+F729+F732</f>
        <v>25893.399999999998</v>
      </c>
      <c r="G707" s="23">
        <f t="shared" ref="G707:H707" si="119">G717+G720+G723+G708+G714</f>
        <v>23000.2</v>
      </c>
      <c r="H707" s="23">
        <f t="shared" si="119"/>
        <v>0</v>
      </c>
    </row>
    <row r="708" spans="1:8" s="9" customFormat="1" ht="26.25" x14ac:dyDescent="0.25">
      <c r="A708" s="24" t="s">
        <v>440</v>
      </c>
      <c r="B708" s="22" t="s">
        <v>68</v>
      </c>
      <c r="C708" s="22" t="s">
        <v>15</v>
      </c>
      <c r="D708" s="22" t="s">
        <v>459</v>
      </c>
      <c r="E708" s="22" t="s">
        <v>13</v>
      </c>
      <c r="F708" s="23">
        <f>F709</f>
        <v>299.3</v>
      </c>
      <c r="G708" s="23">
        <f t="shared" ref="G708:H709" si="120">G709</f>
        <v>0</v>
      </c>
      <c r="H708" s="23">
        <f t="shared" si="120"/>
        <v>0</v>
      </c>
    </row>
    <row r="709" spans="1:8" s="9" customFormat="1" ht="39" x14ac:dyDescent="0.25">
      <c r="A709" s="24" t="s">
        <v>293</v>
      </c>
      <c r="B709" s="22" t="s">
        <v>68</v>
      </c>
      <c r="C709" s="22" t="s">
        <v>15</v>
      </c>
      <c r="D709" s="22" t="s">
        <v>459</v>
      </c>
      <c r="E709" s="22" t="s">
        <v>294</v>
      </c>
      <c r="F709" s="23">
        <f>F710</f>
        <v>299.3</v>
      </c>
      <c r="G709" s="23">
        <f t="shared" si="120"/>
        <v>0</v>
      </c>
      <c r="H709" s="23">
        <f t="shared" si="120"/>
        <v>0</v>
      </c>
    </row>
    <row r="710" spans="1:8" s="9" customFormat="1" ht="15" x14ac:dyDescent="0.25">
      <c r="A710" s="24" t="s">
        <v>295</v>
      </c>
      <c r="B710" s="22" t="s">
        <v>68</v>
      </c>
      <c r="C710" s="22" t="s">
        <v>15</v>
      </c>
      <c r="D710" s="22" t="s">
        <v>459</v>
      </c>
      <c r="E710" s="22" t="s">
        <v>296</v>
      </c>
      <c r="F710" s="23">
        <v>299.3</v>
      </c>
      <c r="G710" s="23">
        <v>0</v>
      </c>
      <c r="H710" s="23">
        <v>0</v>
      </c>
    </row>
    <row r="711" spans="1:8" s="9" customFormat="1" ht="51.75" hidden="1" x14ac:dyDescent="0.25">
      <c r="A711" s="24" t="s">
        <v>438</v>
      </c>
      <c r="B711" s="22" t="s">
        <v>68</v>
      </c>
      <c r="C711" s="22" t="s">
        <v>15</v>
      </c>
      <c r="D711" s="22" t="s">
        <v>458</v>
      </c>
      <c r="E711" s="22" t="s">
        <v>13</v>
      </c>
      <c r="F711" s="23">
        <f>F712</f>
        <v>0</v>
      </c>
      <c r="G711" s="23">
        <v>0</v>
      </c>
      <c r="H711" s="23">
        <v>0</v>
      </c>
    </row>
    <row r="712" spans="1:8" s="9" customFormat="1" ht="39" hidden="1" x14ac:dyDescent="0.25">
      <c r="A712" s="24" t="s">
        <v>293</v>
      </c>
      <c r="B712" s="22" t="s">
        <v>68</v>
      </c>
      <c r="C712" s="22" t="s">
        <v>15</v>
      </c>
      <c r="D712" s="22" t="s">
        <v>458</v>
      </c>
      <c r="E712" s="22" t="s">
        <v>294</v>
      </c>
      <c r="F712" s="23">
        <f>F713</f>
        <v>0</v>
      </c>
      <c r="G712" s="23">
        <v>0</v>
      </c>
      <c r="H712" s="23">
        <v>0</v>
      </c>
    </row>
    <row r="713" spans="1:8" s="9" customFormat="1" ht="15" hidden="1" x14ac:dyDescent="0.25">
      <c r="A713" s="24" t="s">
        <v>295</v>
      </c>
      <c r="B713" s="22" t="s">
        <v>68</v>
      </c>
      <c r="C713" s="22" t="s">
        <v>15</v>
      </c>
      <c r="D713" s="22" t="s">
        <v>458</v>
      </c>
      <c r="E713" s="22" t="s">
        <v>296</v>
      </c>
      <c r="F713" s="23"/>
      <c r="G713" s="23"/>
      <c r="H713" s="23"/>
    </row>
    <row r="714" spans="1:8" s="9" customFormat="1" ht="39" x14ac:dyDescent="0.25">
      <c r="A714" s="24" t="s">
        <v>443</v>
      </c>
      <c r="B714" s="22" t="s">
        <v>68</v>
      </c>
      <c r="C714" s="22" t="s">
        <v>15</v>
      </c>
      <c r="D714" s="22" t="s">
        <v>460</v>
      </c>
      <c r="E714" s="22" t="s">
        <v>13</v>
      </c>
      <c r="F714" s="23">
        <f>F715</f>
        <v>33.299999999999997</v>
      </c>
      <c r="G714" s="23">
        <f t="shared" ref="G714:H715" si="121">G715</f>
        <v>0</v>
      </c>
      <c r="H714" s="23">
        <f t="shared" si="121"/>
        <v>0</v>
      </c>
    </row>
    <row r="715" spans="1:8" s="9" customFormat="1" ht="39" x14ac:dyDescent="0.25">
      <c r="A715" s="24" t="s">
        <v>293</v>
      </c>
      <c r="B715" s="22" t="s">
        <v>68</v>
      </c>
      <c r="C715" s="22" t="s">
        <v>15</v>
      </c>
      <c r="D715" s="22" t="s">
        <v>460</v>
      </c>
      <c r="E715" s="22" t="s">
        <v>294</v>
      </c>
      <c r="F715" s="23">
        <f>F716</f>
        <v>33.299999999999997</v>
      </c>
      <c r="G715" s="23">
        <f t="shared" si="121"/>
        <v>0</v>
      </c>
      <c r="H715" s="23">
        <f t="shared" si="121"/>
        <v>0</v>
      </c>
    </row>
    <row r="716" spans="1:8" s="9" customFormat="1" ht="15" x14ac:dyDescent="0.25">
      <c r="A716" s="24" t="s">
        <v>295</v>
      </c>
      <c r="B716" s="22" t="s">
        <v>68</v>
      </c>
      <c r="C716" s="22" t="s">
        <v>15</v>
      </c>
      <c r="D716" s="22" t="s">
        <v>460</v>
      </c>
      <c r="E716" s="22" t="s">
        <v>296</v>
      </c>
      <c r="F716" s="23">
        <f>15.8+17.5</f>
        <v>33.299999999999997</v>
      </c>
      <c r="G716" s="23">
        <v>0</v>
      </c>
      <c r="H716" s="23">
        <v>0</v>
      </c>
    </row>
    <row r="717" spans="1:8" s="9" customFormat="1" ht="64.5" x14ac:dyDescent="0.25">
      <c r="A717" s="24" t="s">
        <v>329</v>
      </c>
      <c r="B717" s="22" t="s">
        <v>68</v>
      </c>
      <c r="C717" s="22" t="s">
        <v>15</v>
      </c>
      <c r="D717" s="22" t="s">
        <v>330</v>
      </c>
      <c r="E717" s="22" t="s">
        <v>13</v>
      </c>
      <c r="F717" s="23">
        <f t="shared" ref="F717:H718" si="122">F718</f>
        <v>285.7</v>
      </c>
      <c r="G717" s="23">
        <f t="shared" si="122"/>
        <v>285.7</v>
      </c>
      <c r="H717" s="23">
        <f t="shared" si="122"/>
        <v>0</v>
      </c>
    </row>
    <row r="718" spans="1:8" s="9" customFormat="1" ht="33.75" customHeight="1" x14ac:dyDescent="0.25">
      <c r="A718" s="24" t="s">
        <v>293</v>
      </c>
      <c r="B718" s="22" t="s">
        <v>68</v>
      </c>
      <c r="C718" s="22" t="s">
        <v>15</v>
      </c>
      <c r="D718" s="22" t="s">
        <v>330</v>
      </c>
      <c r="E718" s="22" t="s">
        <v>294</v>
      </c>
      <c r="F718" s="23">
        <f t="shared" si="122"/>
        <v>285.7</v>
      </c>
      <c r="G718" s="23">
        <f t="shared" si="122"/>
        <v>285.7</v>
      </c>
      <c r="H718" s="23">
        <f t="shared" si="122"/>
        <v>0</v>
      </c>
    </row>
    <row r="719" spans="1:8" s="9" customFormat="1" ht="15" x14ac:dyDescent="0.25">
      <c r="A719" s="24" t="s">
        <v>295</v>
      </c>
      <c r="B719" s="22" t="s">
        <v>68</v>
      </c>
      <c r="C719" s="22" t="s">
        <v>15</v>
      </c>
      <c r="D719" s="22" t="s">
        <v>330</v>
      </c>
      <c r="E719" s="22" t="s">
        <v>296</v>
      </c>
      <c r="F719" s="23">
        <v>285.7</v>
      </c>
      <c r="G719" s="23">
        <v>285.7</v>
      </c>
      <c r="H719" s="23">
        <v>0</v>
      </c>
    </row>
    <row r="720" spans="1:8" s="9" customFormat="1" ht="39" x14ac:dyDescent="0.25">
      <c r="A720" s="24" t="s">
        <v>300</v>
      </c>
      <c r="B720" s="22" t="s">
        <v>68</v>
      </c>
      <c r="C720" s="22" t="s">
        <v>15</v>
      </c>
      <c r="D720" s="22" t="s">
        <v>331</v>
      </c>
      <c r="E720" s="22" t="s">
        <v>13</v>
      </c>
      <c r="F720" s="23">
        <f t="shared" ref="F720:H721" si="123">F721</f>
        <v>7097.9</v>
      </c>
      <c r="G720" s="23">
        <f t="shared" si="123"/>
        <v>7279.6</v>
      </c>
      <c r="H720" s="23">
        <f t="shared" si="123"/>
        <v>0</v>
      </c>
    </row>
    <row r="721" spans="1:8" s="9" customFormat="1" ht="33" customHeight="1" x14ac:dyDescent="0.25">
      <c r="A721" s="24" t="s">
        <v>293</v>
      </c>
      <c r="B721" s="22" t="s">
        <v>68</v>
      </c>
      <c r="C721" s="22" t="s">
        <v>15</v>
      </c>
      <c r="D721" s="22" t="s">
        <v>331</v>
      </c>
      <c r="E721" s="22" t="s">
        <v>294</v>
      </c>
      <c r="F721" s="23">
        <f t="shared" si="123"/>
        <v>7097.9</v>
      </c>
      <c r="G721" s="23">
        <f t="shared" si="123"/>
        <v>7279.6</v>
      </c>
      <c r="H721" s="23">
        <f t="shared" si="123"/>
        <v>0</v>
      </c>
    </row>
    <row r="722" spans="1:8" s="9" customFormat="1" ht="18.75" customHeight="1" x14ac:dyDescent="0.25">
      <c r="A722" s="24" t="s">
        <v>295</v>
      </c>
      <c r="B722" s="22" t="s">
        <v>68</v>
      </c>
      <c r="C722" s="22" t="s">
        <v>15</v>
      </c>
      <c r="D722" s="22" t="s">
        <v>331</v>
      </c>
      <c r="E722" s="22" t="s">
        <v>296</v>
      </c>
      <c r="F722" s="23">
        <f>9066.8-17.5-405-1084.7-257-400+964.7+195.3-964.7</f>
        <v>7097.9</v>
      </c>
      <c r="G722" s="23">
        <f>7661.6-94-288</f>
        <v>7279.6</v>
      </c>
      <c r="H722" s="23">
        <v>0</v>
      </c>
    </row>
    <row r="723" spans="1:8" s="9" customFormat="1" ht="32.25" customHeight="1" x14ac:dyDescent="0.25">
      <c r="A723" s="24" t="s">
        <v>332</v>
      </c>
      <c r="B723" s="22" t="s">
        <v>68</v>
      </c>
      <c r="C723" s="22" t="s">
        <v>15</v>
      </c>
      <c r="D723" s="22" t="s">
        <v>333</v>
      </c>
      <c r="E723" s="22" t="s">
        <v>13</v>
      </c>
      <c r="F723" s="23">
        <f t="shared" ref="F723:H724" si="124">F724</f>
        <v>15277.9</v>
      </c>
      <c r="G723" s="23">
        <f t="shared" si="124"/>
        <v>15434.9</v>
      </c>
      <c r="H723" s="23">
        <f t="shared" si="124"/>
        <v>0</v>
      </c>
    </row>
    <row r="724" spans="1:8" s="9" customFormat="1" ht="31.5" customHeight="1" x14ac:dyDescent="0.25">
      <c r="A724" s="24" t="s">
        <v>293</v>
      </c>
      <c r="B724" s="22" t="s">
        <v>68</v>
      </c>
      <c r="C724" s="22" t="s">
        <v>15</v>
      </c>
      <c r="D724" s="22" t="s">
        <v>333</v>
      </c>
      <c r="E724" s="22" t="s">
        <v>294</v>
      </c>
      <c r="F724" s="23">
        <f t="shared" si="124"/>
        <v>15277.9</v>
      </c>
      <c r="G724" s="23">
        <f t="shared" si="124"/>
        <v>15434.9</v>
      </c>
      <c r="H724" s="23">
        <f t="shared" si="124"/>
        <v>0</v>
      </c>
    </row>
    <row r="725" spans="1:8" s="9" customFormat="1" ht="15" x14ac:dyDescent="0.25">
      <c r="A725" s="24" t="s">
        <v>295</v>
      </c>
      <c r="B725" s="22" t="s">
        <v>68</v>
      </c>
      <c r="C725" s="22" t="s">
        <v>15</v>
      </c>
      <c r="D725" s="22" t="s">
        <v>333</v>
      </c>
      <c r="E725" s="22" t="s">
        <v>296</v>
      </c>
      <c r="F725" s="23">
        <f>14953.6+324.3</f>
        <v>15277.9</v>
      </c>
      <c r="G725" s="23">
        <v>15434.9</v>
      </c>
      <c r="H725" s="23">
        <v>0</v>
      </c>
    </row>
    <row r="726" spans="1:8" s="9" customFormat="1" ht="54" hidden="1" customHeight="1" x14ac:dyDescent="0.25">
      <c r="A726" s="24" t="s">
        <v>334</v>
      </c>
      <c r="B726" s="22" t="s">
        <v>68</v>
      </c>
      <c r="C726" s="22" t="s">
        <v>15</v>
      </c>
      <c r="D726" s="22" t="s">
        <v>335</v>
      </c>
      <c r="E726" s="22" t="s">
        <v>13</v>
      </c>
      <c r="F726" s="23">
        <f t="shared" ref="F726:H727" si="125">F727</f>
        <v>0</v>
      </c>
      <c r="G726" s="23">
        <f t="shared" si="125"/>
        <v>0</v>
      </c>
      <c r="H726" s="23">
        <f t="shared" si="125"/>
        <v>0</v>
      </c>
    </row>
    <row r="727" spans="1:8" s="9" customFormat="1" ht="31.5" hidden="1" customHeight="1" x14ac:dyDescent="0.25">
      <c r="A727" s="24" t="s">
        <v>134</v>
      </c>
      <c r="B727" s="22" t="s">
        <v>68</v>
      </c>
      <c r="C727" s="22" t="s">
        <v>15</v>
      </c>
      <c r="D727" s="22" t="s">
        <v>335</v>
      </c>
      <c r="E727" s="22" t="s">
        <v>135</v>
      </c>
      <c r="F727" s="23">
        <f t="shared" si="125"/>
        <v>0</v>
      </c>
      <c r="G727" s="23">
        <f t="shared" si="125"/>
        <v>0</v>
      </c>
      <c r="H727" s="23">
        <f t="shared" si="125"/>
        <v>0</v>
      </c>
    </row>
    <row r="728" spans="1:8" s="9" customFormat="1" ht="14.25" hidden="1" customHeight="1" x14ac:dyDescent="0.25">
      <c r="A728" s="24" t="s">
        <v>136</v>
      </c>
      <c r="B728" s="22" t="s">
        <v>68</v>
      </c>
      <c r="C728" s="22" t="s">
        <v>15</v>
      </c>
      <c r="D728" s="22" t="s">
        <v>335</v>
      </c>
      <c r="E728" s="22" t="s">
        <v>137</v>
      </c>
      <c r="F728" s="23">
        <v>0</v>
      </c>
      <c r="G728" s="23">
        <v>0</v>
      </c>
      <c r="H728" s="23">
        <v>0</v>
      </c>
    </row>
    <row r="729" spans="1:8" s="9" customFormat="1" ht="29.25" customHeight="1" x14ac:dyDescent="0.25">
      <c r="A729" s="24" t="s">
        <v>585</v>
      </c>
      <c r="B729" s="22" t="s">
        <v>68</v>
      </c>
      <c r="C729" s="22" t="s">
        <v>15</v>
      </c>
      <c r="D729" s="22" t="s">
        <v>611</v>
      </c>
      <c r="E729" s="22" t="s">
        <v>13</v>
      </c>
      <c r="F729" s="23">
        <f>F730</f>
        <v>17.2</v>
      </c>
      <c r="G729" s="23">
        <v>0</v>
      </c>
      <c r="H729" s="23">
        <v>0</v>
      </c>
    </row>
    <row r="730" spans="1:8" s="9" customFormat="1" ht="33" customHeight="1" x14ac:dyDescent="0.25">
      <c r="A730" s="24" t="s">
        <v>293</v>
      </c>
      <c r="B730" s="22" t="s">
        <v>68</v>
      </c>
      <c r="C730" s="22" t="s">
        <v>15</v>
      </c>
      <c r="D730" s="22" t="s">
        <v>611</v>
      </c>
      <c r="E730" s="22" t="s">
        <v>294</v>
      </c>
      <c r="F730" s="23">
        <f>F731</f>
        <v>17.2</v>
      </c>
      <c r="G730" s="23">
        <v>0</v>
      </c>
      <c r="H730" s="23">
        <v>0</v>
      </c>
    </row>
    <row r="731" spans="1:8" s="9" customFormat="1" ht="14.25" customHeight="1" x14ac:dyDescent="0.25">
      <c r="A731" s="24" t="s">
        <v>295</v>
      </c>
      <c r="B731" s="22" t="s">
        <v>68</v>
      </c>
      <c r="C731" s="22" t="s">
        <v>15</v>
      </c>
      <c r="D731" s="22" t="s">
        <v>611</v>
      </c>
      <c r="E731" s="22" t="s">
        <v>296</v>
      </c>
      <c r="F731" s="23">
        <v>17.2</v>
      </c>
      <c r="G731" s="23">
        <v>0</v>
      </c>
      <c r="H731" s="23">
        <v>0</v>
      </c>
    </row>
    <row r="732" spans="1:8" s="9" customFormat="1" ht="46.5" customHeight="1" x14ac:dyDescent="0.25">
      <c r="A732" s="24" t="s">
        <v>438</v>
      </c>
      <c r="B732" s="22" t="s">
        <v>68</v>
      </c>
      <c r="C732" s="22" t="s">
        <v>15</v>
      </c>
      <c r="D732" s="22" t="s">
        <v>458</v>
      </c>
      <c r="E732" s="22" t="s">
        <v>13</v>
      </c>
      <c r="F732" s="23">
        <f>F733</f>
        <v>2882.1</v>
      </c>
      <c r="G732" s="23">
        <v>0</v>
      </c>
      <c r="H732" s="23">
        <v>0</v>
      </c>
    </row>
    <row r="733" spans="1:8" s="9" customFormat="1" ht="34.5" customHeight="1" x14ac:dyDescent="0.25">
      <c r="A733" s="24" t="s">
        <v>293</v>
      </c>
      <c r="B733" s="22" t="s">
        <v>68</v>
      </c>
      <c r="C733" s="22" t="s">
        <v>15</v>
      </c>
      <c r="D733" s="22" t="s">
        <v>458</v>
      </c>
      <c r="E733" s="22" t="s">
        <v>294</v>
      </c>
      <c r="F733" s="23">
        <f>F734</f>
        <v>2882.1</v>
      </c>
      <c r="G733" s="23">
        <v>0</v>
      </c>
      <c r="H733" s="23">
        <v>0</v>
      </c>
    </row>
    <row r="734" spans="1:8" s="9" customFormat="1" ht="14.25" customHeight="1" x14ac:dyDescent="0.25">
      <c r="A734" s="24" t="s">
        <v>295</v>
      </c>
      <c r="B734" s="22" t="s">
        <v>68</v>
      </c>
      <c r="C734" s="22" t="s">
        <v>15</v>
      </c>
      <c r="D734" s="22" t="s">
        <v>458</v>
      </c>
      <c r="E734" s="22" t="s">
        <v>296</v>
      </c>
      <c r="F734" s="23">
        <v>2882.1</v>
      </c>
      <c r="G734" s="23">
        <v>0</v>
      </c>
      <c r="H734" s="23">
        <v>0</v>
      </c>
    </row>
    <row r="735" spans="1:8" s="9" customFormat="1" ht="96.75" customHeight="1" x14ac:dyDescent="0.25">
      <c r="A735" s="24" t="s">
        <v>521</v>
      </c>
      <c r="B735" s="22" t="s">
        <v>68</v>
      </c>
      <c r="C735" s="22" t="s">
        <v>15</v>
      </c>
      <c r="D735" s="22" t="s">
        <v>519</v>
      </c>
      <c r="E735" s="22" t="s">
        <v>13</v>
      </c>
      <c r="F735" s="23">
        <v>0</v>
      </c>
      <c r="G735" s="23">
        <v>0</v>
      </c>
      <c r="H735" s="23">
        <f>H736+H739+H742</f>
        <v>19728.900000000001</v>
      </c>
    </row>
    <row r="736" spans="1:8" s="9" customFormat="1" ht="75.75" customHeight="1" x14ac:dyDescent="0.25">
      <c r="A736" s="24" t="s">
        <v>329</v>
      </c>
      <c r="B736" s="22" t="s">
        <v>68</v>
      </c>
      <c r="C736" s="22" t="s">
        <v>15</v>
      </c>
      <c r="D736" s="22" t="s">
        <v>522</v>
      </c>
      <c r="E736" s="22" t="s">
        <v>13</v>
      </c>
      <c r="F736" s="23">
        <v>0</v>
      </c>
      <c r="G736" s="23">
        <v>0</v>
      </c>
      <c r="H736" s="23">
        <f>H737</f>
        <v>285.7</v>
      </c>
    </row>
    <row r="737" spans="1:8" s="9" customFormat="1" ht="28.5" customHeight="1" x14ac:dyDescent="0.25">
      <c r="A737" s="24" t="s">
        <v>293</v>
      </c>
      <c r="B737" s="22" t="s">
        <v>68</v>
      </c>
      <c r="C737" s="22" t="s">
        <v>15</v>
      </c>
      <c r="D737" s="22" t="s">
        <v>522</v>
      </c>
      <c r="E737" s="22" t="s">
        <v>294</v>
      </c>
      <c r="F737" s="23">
        <v>0</v>
      </c>
      <c r="G737" s="23">
        <v>0</v>
      </c>
      <c r="H737" s="23">
        <f>H738</f>
        <v>285.7</v>
      </c>
    </row>
    <row r="738" spans="1:8" s="9" customFormat="1" ht="14.25" customHeight="1" x14ac:dyDescent="0.25">
      <c r="A738" s="24" t="s">
        <v>295</v>
      </c>
      <c r="B738" s="22" t="s">
        <v>68</v>
      </c>
      <c r="C738" s="22" t="s">
        <v>15</v>
      </c>
      <c r="D738" s="22" t="s">
        <v>522</v>
      </c>
      <c r="E738" s="22" t="s">
        <v>296</v>
      </c>
      <c r="F738" s="23">
        <v>0</v>
      </c>
      <c r="G738" s="23">
        <v>0</v>
      </c>
      <c r="H738" s="23">
        <v>285.7</v>
      </c>
    </row>
    <row r="739" spans="1:8" s="9" customFormat="1" ht="39.75" customHeight="1" x14ac:dyDescent="0.25">
      <c r="A739" s="24" t="s">
        <v>300</v>
      </c>
      <c r="B739" s="22" t="s">
        <v>68</v>
      </c>
      <c r="C739" s="22" t="s">
        <v>15</v>
      </c>
      <c r="D739" s="22" t="s">
        <v>524</v>
      </c>
      <c r="E739" s="22" t="s">
        <v>13</v>
      </c>
      <c r="F739" s="23">
        <v>0</v>
      </c>
      <c r="G739" s="23">
        <v>0</v>
      </c>
      <c r="H739" s="23">
        <f>H740</f>
        <v>3274.8</v>
      </c>
    </row>
    <row r="740" spans="1:8" s="9" customFormat="1" ht="28.5" customHeight="1" x14ac:dyDescent="0.25">
      <c r="A740" s="24" t="s">
        <v>293</v>
      </c>
      <c r="B740" s="22" t="s">
        <v>68</v>
      </c>
      <c r="C740" s="22" t="s">
        <v>15</v>
      </c>
      <c r="D740" s="22" t="s">
        <v>524</v>
      </c>
      <c r="E740" s="22" t="s">
        <v>294</v>
      </c>
      <c r="F740" s="23">
        <v>0</v>
      </c>
      <c r="G740" s="23">
        <v>0</v>
      </c>
      <c r="H740" s="23">
        <f>H741</f>
        <v>3274.8</v>
      </c>
    </row>
    <row r="741" spans="1:8" s="9" customFormat="1" ht="14.25" customHeight="1" x14ac:dyDescent="0.25">
      <c r="A741" s="24" t="s">
        <v>295</v>
      </c>
      <c r="B741" s="22" t="s">
        <v>68</v>
      </c>
      <c r="C741" s="22" t="s">
        <v>15</v>
      </c>
      <c r="D741" s="22" t="s">
        <v>524</v>
      </c>
      <c r="E741" s="22" t="s">
        <v>296</v>
      </c>
      <c r="F741" s="23">
        <v>0</v>
      </c>
      <c r="G741" s="23">
        <v>0</v>
      </c>
      <c r="H741" s="23">
        <v>3274.8</v>
      </c>
    </row>
    <row r="742" spans="1:8" s="9" customFormat="1" ht="30" customHeight="1" x14ac:dyDescent="0.25">
      <c r="A742" s="24" t="s">
        <v>332</v>
      </c>
      <c r="B742" s="22" t="s">
        <v>68</v>
      </c>
      <c r="C742" s="22" t="s">
        <v>15</v>
      </c>
      <c r="D742" s="22" t="s">
        <v>525</v>
      </c>
      <c r="E742" s="22" t="s">
        <v>13</v>
      </c>
      <c r="F742" s="23">
        <v>0</v>
      </c>
      <c r="G742" s="23">
        <v>0</v>
      </c>
      <c r="H742" s="23">
        <f>H743</f>
        <v>16168.4</v>
      </c>
    </row>
    <row r="743" spans="1:8" s="9" customFormat="1" ht="31.5" customHeight="1" x14ac:dyDescent="0.25">
      <c r="A743" s="24" t="s">
        <v>293</v>
      </c>
      <c r="B743" s="22" t="s">
        <v>68</v>
      </c>
      <c r="C743" s="22" t="s">
        <v>15</v>
      </c>
      <c r="D743" s="22" t="s">
        <v>525</v>
      </c>
      <c r="E743" s="22" t="s">
        <v>294</v>
      </c>
      <c r="F743" s="23">
        <v>0</v>
      </c>
      <c r="G743" s="23">
        <v>0</v>
      </c>
      <c r="H743" s="23">
        <f>H744</f>
        <v>16168.4</v>
      </c>
    </row>
    <row r="744" spans="1:8" s="9" customFormat="1" ht="14.25" customHeight="1" x14ac:dyDescent="0.25">
      <c r="A744" s="24" t="s">
        <v>295</v>
      </c>
      <c r="B744" s="22" t="s">
        <v>68</v>
      </c>
      <c r="C744" s="22" t="s">
        <v>15</v>
      </c>
      <c r="D744" s="22" t="s">
        <v>525</v>
      </c>
      <c r="E744" s="22" t="s">
        <v>296</v>
      </c>
      <c r="F744" s="23">
        <v>0</v>
      </c>
      <c r="G744" s="23">
        <v>0</v>
      </c>
      <c r="H744" s="23">
        <v>16168.4</v>
      </c>
    </row>
    <row r="745" spans="1:8" s="9" customFormat="1" ht="14.25" customHeight="1" x14ac:dyDescent="0.25">
      <c r="A745" s="24" t="s">
        <v>336</v>
      </c>
      <c r="B745" s="22" t="s">
        <v>68</v>
      </c>
      <c r="C745" s="22" t="s">
        <v>151</v>
      </c>
      <c r="D745" s="22" t="s">
        <v>12</v>
      </c>
      <c r="E745" s="22" t="s">
        <v>13</v>
      </c>
      <c r="F745" s="23">
        <f>F746+F755+F801+F751</f>
        <v>2256.0999999999995</v>
      </c>
      <c r="G745" s="23">
        <f>G746+G755+G801+G751</f>
        <v>0</v>
      </c>
      <c r="H745" s="23">
        <f>H746+H755+H801+H751</f>
        <v>0</v>
      </c>
    </row>
    <row r="746" spans="1:8" s="9" customFormat="1" ht="54.75" customHeight="1" x14ac:dyDescent="0.25">
      <c r="A746" s="24" t="s">
        <v>534</v>
      </c>
      <c r="B746" s="22" t="s">
        <v>68</v>
      </c>
      <c r="C746" s="22" t="s">
        <v>151</v>
      </c>
      <c r="D746" s="22" t="s">
        <v>310</v>
      </c>
      <c r="E746" s="22" t="s">
        <v>13</v>
      </c>
      <c r="F746" s="23">
        <f t="shared" ref="F746:H749" si="126">F747</f>
        <v>6.1000000000000014</v>
      </c>
      <c r="G746" s="23">
        <f t="shared" si="126"/>
        <v>0</v>
      </c>
      <c r="H746" s="23">
        <f t="shared" si="126"/>
        <v>0</v>
      </c>
    </row>
    <row r="747" spans="1:8" s="9" customFormat="1" ht="79.5" customHeight="1" x14ac:dyDescent="0.25">
      <c r="A747" s="24" t="s">
        <v>337</v>
      </c>
      <c r="B747" s="22" t="s">
        <v>68</v>
      </c>
      <c r="C747" s="22" t="s">
        <v>151</v>
      </c>
      <c r="D747" s="22" t="s">
        <v>312</v>
      </c>
      <c r="E747" s="22" t="s">
        <v>13</v>
      </c>
      <c r="F747" s="23">
        <f t="shared" si="126"/>
        <v>6.1000000000000014</v>
      </c>
      <c r="G747" s="23">
        <f t="shared" si="126"/>
        <v>0</v>
      </c>
      <c r="H747" s="23">
        <f t="shared" si="126"/>
        <v>0</v>
      </c>
    </row>
    <row r="748" spans="1:8" s="9" customFormat="1" ht="14.25" customHeight="1" x14ac:dyDescent="0.25">
      <c r="A748" s="24" t="s">
        <v>89</v>
      </c>
      <c r="B748" s="22" t="s">
        <v>68</v>
      </c>
      <c r="C748" s="22" t="s">
        <v>151</v>
      </c>
      <c r="D748" s="22" t="s">
        <v>313</v>
      </c>
      <c r="E748" s="22" t="s">
        <v>13</v>
      </c>
      <c r="F748" s="23">
        <f t="shared" si="126"/>
        <v>6.1000000000000014</v>
      </c>
      <c r="G748" s="23">
        <f t="shared" si="126"/>
        <v>0</v>
      </c>
      <c r="H748" s="23">
        <f t="shared" si="126"/>
        <v>0</v>
      </c>
    </row>
    <row r="749" spans="1:8" s="9" customFormat="1" ht="68.25" customHeight="1" x14ac:dyDescent="0.25">
      <c r="A749" s="24" t="s">
        <v>22</v>
      </c>
      <c r="B749" s="22" t="s">
        <v>68</v>
      </c>
      <c r="C749" s="22" t="s">
        <v>151</v>
      </c>
      <c r="D749" s="22" t="s">
        <v>313</v>
      </c>
      <c r="E749" s="22" t="s">
        <v>23</v>
      </c>
      <c r="F749" s="23">
        <f t="shared" si="126"/>
        <v>6.1000000000000014</v>
      </c>
      <c r="G749" s="23">
        <f t="shared" si="126"/>
        <v>0</v>
      </c>
      <c r="H749" s="23">
        <f t="shared" si="126"/>
        <v>0</v>
      </c>
    </row>
    <row r="750" spans="1:8" s="9" customFormat="1" ht="20.25" customHeight="1" x14ac:dyDescent="0.25">
      <c r="A750" s="24" t="s">
        <v>147</v>
      </c>
      <c r="B750" s="22" t="s">
        <v>68</v>
      </c>
      <c r="C750" s="22" t="s">
        <v>151</v>
      </c>
      <c r="D750" s="22" t="s">
        <v>313</v>
      </c>
      <c r="E750" s="22" t="s">
        <v>148</v>
      </c>
      <c r="F750" s="23">
        <f>34-27.9</f>
        <v>6.1000000000000014</v>
      </c>
      <c r="G750" s="23">
        <v>0</v>
      </c>
      <c r="H750" s="23">
        <v>0</v>
      </c>
    </row>
    <row r="751" spans="1:8" s="9" customFormat="1" ht="45.75" hidden="1" customHeight="1" x14ac:dyDescent="0.25">
      <c r="A751" s="24" t="s">
        <v>548</v>
      </c>
      <c r="B751" s="22" t="s">
        <v>68</v>
      </c>
      <c r="C751" s="22" t="s">
        <v>151</v>
      </c>
      <c r="D751" s="22" t="s">
        <v>526</v>
      </c>
      <c r="E751" s="22" t="s">
        <v>13</v>
      </c>
      <c r="F751" s="23">
        <v>0</v>
      </c>
      <c r="G751" s="23">
        <f t="shared" ref="G751:H753" si="127">G752</f>
        <v>0</v>
      </c>
      <c r="H751" s="23">
        <f t="shared" si="127"/>
        <v>0</v>
      </c>
    </row>
    <row r="752" spans="1:8" s="9" customFormat="1" ht="20.25" hidden="1" customHeight="1" x14ac:dyDescent="0.25">
      <c r="A752" s="24" t="s">
        <v>89</v>
      </c>
      <c r="B752" s="22" t="s">
        <v>68</v>
      </c>
      <c r="C752" s="22" t="s">
        <v>151</v>
      </c>
      <c r="D752" s="22" t="s">
        <v>527</v>
      </c>
      <c r="E752" s="22" t="s">
        <v>13</v>
      </c>
      <c r="F752" s="23">
        <v>0</v>
      </c>
      <c r="G752" s="23">
        <f t="shared" si="127"/>
        <v>0</v>
      </c>
      <c r="H752" s="23">
        <f t="shared" si="127"/>
        <v>0</v>
      </c>
    </row>
    <row r="753" spans="1:8" s="9" customFormat="1" ht="70.5" hidden="1" customHeight="1" x14ac:dyDescent="0.25">
      <c r="A753" s="24" t="s">
        <v>22</v>
      </c>
      <c r="B753" s="22" t="s">
        <v>68</v>
      </c>
      <c r="C753" s="22" t="s">
        <v>151</v>
      </c>
      <c r="D753" s="22" t="s">
        <v>527</v>
      </c>
      <c r="E753" s="22" t="s">
        <v>23</v>
      </c>
      <c r="F753" s="23">
        <v>0</v>
      </c>
      <c r="G753" s="23">
        <f t="shared" si="127"/>
        <v>0</v>
      </c>
      <c r="H753" s="23">
        <f t="shared" si="127"/>
        <v>0</v>
      </c>
    </row>
    <row r="754" spans="1:8" s="9" customFormat="1" ht="20.25" hidden="1" customHeight="1" x14ac:dyDescent="0.25">
      <c r="A754" s="24" t="s">
        <v>147</v>
      </c>
      <c r="B754" s="22" t="s">
        <v>68</v>
      </c>
      <c r="C754" s="22" t="s">
        <v>151</v>
      </c>
      <c r="D754" s="22" t="s">
        <v>527</v>
      </c>
      <c r="E754" s="22" t="s">
        <v>148</v>
      </c>
      <c r="F754" s="23">
        <v>0</v>
      </c>
      <c r="G754" s="23">
        <f>34-34</f>
        <v>0</v>
      </c>
      <c r="H754" s="23">
        <f>34-34</f>
        <v>0</v>
      </c>
    </row>
    <row r="755" spans="1:8" s="9" customFormat="1" ht="54.75" customHeight="1" x14ac:dyDescent="0.25">
      <c r="A755" s="31" t="s">
        <v>536</v>
      </c>
      <c r="B755" s="22" t="s">
        <v>68</v>
      </c>
      <c r="C755" s="22" t="s">
        <v>151</v>
      </c>
      <c r="D755" s="22" t="s">
        <v>315</v>
      </c>
      <c r="E755" s="22" t="s">
        <v>13</v>
      </c>
      <c r="F755" s="23">
        <f>F756+F785+F789</f>
        <v>2249.9999999999995</v>
      </c>
      <c r="G755" s="23">
        <f>G756+G785+G789</f>
        <v>0</v>
      </c>
      <c r="H755" s="23">
        <f>H756+H785+H789</f>
        <v>0</v>
      </c>
    </row>
    <row r="756" spans="1:8" s="9" customFormat="1" ht="64.5" customHeight="1" x14ac:dyDescent="0.25">
      <c r="A756" s="24" t="s">
        <v>316</v>
      </c>
      <c r="B756" s="22" t="s">
        <v>68</v>
      </c>
      <c r="C756" s="22" t="s">
        <v>151</v>
      </c>
      <c r="D756" s="22" t="s">
        <v>317</v>
      </c>
      <c r="E756" s="22" t="s">
        <v>13</v>
      </c>
      <c r="F756" s="23">
        <f>F757+F773+F776+F779+F767+F770+F782</f>
        <v>1940.0999999999997</v>
      </c>
      <c r="G756" s="23">
        <f t="shared" ref="G756:H756" si="128">G757+G773+G776+G779+G767+G770</f>
        <v>0</v>
      </c>
      <c r="H756" s="23">
        <f t="shared" si="128"/>
        <v>0</v>
      </c>
    </row>
    <row r="757" spans="1:8" s="9" customFormat="1" ht="30.75" customHeight="1" x14ac:dyDescent="0.25">
      <c r="A757" s="24" t="s">
        <v>145</v>
      </c>
      <c r="B757" s="22" t="s">
        <v>68</v>
      </c>
      <c r="C757" s="22" t="s">
        <v>151</v>
      </c>
      <c r="D757" s="22" t="s">
        <v>318</v>
      </c>
      <c r="E757" s="22" t="s">
        <v>13</v>
      </c>
      <c r="F757" s="23">
        <f>F758+F760+F762+F764</f>
        <v>1816.5999999999997</v>
      </c>
      <c r="G757" s="23">
        <f>G758+G760</f>
        <v>0</v>
      </c>
      <c r="H757" s="23">
        <f>H758+H760</f>
        <v>0</v>
      </c>
    </row>
    <row r="758" spans="1:8" s="9" customFormat="1" ht="69" customHeight="1" x14ac:dyDescent="0.25">
      <c r="A758" s="24" t="s">
        <v>22</v>
      </c>
      <c r="B758" s="22" t="s">
        <v>68</v>
      </c>
      <c r="C758" s="22" t="s">
        <v>151</v>
      </c>
      <c r="D758" s="22" t="s">
        <v>318</v>
      </c>
      <c r="E758" s="22" t="s">
        <v>23</v>
      </c>
      <c r="F758" s="23">
        <f>F759</f>
        <v>1767.8999999999999</v>
      </c>
      <c r="G758" s="23">
        <f>G759</f>
        <v>0</v>
      </c>
      <c r="H758" s="23">
        <f>H759</f>
        <v>0</v>
      </c>
    </row>
    <row r="759" spans="1:8" s="9" customFormat="1" ht="21" customHeight="1" x14ac:dyDescent="0.25">
      <c r="A759" s="24" t="s">
        <v>147</v>
      </c>
      <c r="B759" s="22" t="s">
        <v>68</v>
      </c>
      <c r="C759" s="22" t="s">
        <v>151</v>
      </c>
      <c r="D759" s="22" t="s">
        <v>318</v>
      </c>
      <c r="E759" s="22" t="s">
        <v>148</v>
      </c>
      <c r="F759" s="23">
        <f>1865.3+65.1+19.7-106.4-32.1+160+41+5.6+1.7-188.6-6.4-57</f>
        <v>1767.8999999999999</v>
      </c>
      <c r="G759" s="23">
        <f>2032.4+75+22.6-1629.5-8.4-492.1</f>
        <v>0</v>
      </c>
      <c r="H759" s="23">
        <v>0</v>
      </c>
    </row>
    <row r="760" spans="1:8" s="9" customFormat="1" ht="29.25" hidden="1" customHeight="1" x14ac:dyDescent="0.25">
      <c r="A760" s="24" t="s">
        <v>32</v>
      </c>
      <c r="B760" s="22" t="s">
        <v>68</v>
      </c>
      <c r="C760" s="22" t="s">
        <v>151</v>
      </c>
      <c r="D760" s="22" t="s">
        <v>318</v>
      </c>
      <c r="E760" s="22" t="s">
        <v>33</v>
      </c>
      <c r="F760" s="23">
        <f>F761</f>
        <v>0</v>
      </c>
      <c r="G760" s="23">
        <f>G761</f>
        <v>0</v>
      </c>
      <c r="H760" s="23">
        <f>H761</f>
        <v>0</v>
      </c>
    </row>
    <row r="761" spans="1:8" s="9" customFormat="1" ht="27.75" hidden="1" customHeight="1" x14ac:dyDescent="0.25">
      <c r="A761" s="24" t="s">
        <v>34</v>
      </c>
      <c r="B761" s="22" t="s">
        <v>68</v>
      </c>
      <c r="C761" s="22" t="s">
        <v>151</v>
      </c>
      <c r="D761" s="22" t="s">
        <v>318</v>
      </c>
      <c r="E761" s="22" t="s">
        <v>35</v>
      </c>
      <c r="F761" s="23">
        <v>0</v>
      </c>
      <c r="G761" s="23">
        <v>0</v>
      </c>
      <c r="H761" s="23">
        <v>0</v>
      </c>
    </row>
    <row r="762" spans="1:8" s="9" customFormat="1" ht="27.75" customHeight="1" x14ac:dyDescent="0.25">
      <c r="A762" s="24" t="s">
        <v>32</v>
      </c>
      <c r="B762" s="22" t="s">
        <v>68</v>
      </c>
      <c r="C762" s="22" t="s">
        <v>151</v>
      </c>
      <c r="D762" s="22" t="s">
        <v>318</v>
      </c>
      <c r="E762" s="22" t="s">
        <v>33</v>
      </c>
      <c r="F762" s="23">
        <f>F763</f>
        <v>1.0999999999999996</v>
      </c>
      <c r="G762" s="23">
        <v>0</v>
      </c>
      <c r="H762" s="23">
        <v>0</v>
      </c>
    </row>
    <row r="763" spans="1:8" s="9" customFormat="1" ht="27.75" customHeight="1" x14ac:dyDescent="0.25">
      <c r="A763" s="24" t="s">
        <v>34</v>
      </c>
      <c r="B763" s="22" t="s">
        <v>68</v>
      </c>
      <c r="C763" s="22" t="s">
        <v>151</v>
      </c>
      <c r="D763" s="22" t="s">
        <v>318</v>
      </c>
      <c r="E763" s="22" t="s">
        <v>35</v>
      </c>
      <c r="F763" s="23">
        <f>10-8.9</f>
        <v>1.0999999999999996</v>
      </c>
      <c r="G763" s="23">
        <v>0</v>
      </c>
      <c r="H763" s="23">
        <v>0</v>
      </c>
    </row>
    <row r="764" spans="1:8" s="9" customFormat="1" ht="27.75" customHeight="1" x14ac:dyDescent="0.25">
      <c r="A764" s="24" t="s">
        <v>376</v>
      </c>
      <c r="B764" s="22" t="s">
        <v>68</v>
      </c>
      <c r="C764" s="22" t="s">
        <v>151</v>
      </c>
      <c r="D764" s="22" t="s">
        <v>318</v>
      </c>
      <c r="E764" s="22" t="s">
        <v>377</v>
      </c>
      <c r="F764" s="23">
        <f>F765</f>
        <v>47.6</v>
      </c>
      <c r="G764" s="23">
        <v>0</v>
      </c>
      <c r="H764" s="23">
        <v>0</v>
      </c>
    </row>
    <row r="765" spans="1:8" s="9" customFormat="1" ht="27.75" customHeight="1" x14ac:dyDescent="0.25">
      <c r="A765" s="24" t="s">
        <v>595</v>
      </c>
      <c r="B765" s="22" t="s">
        <v>68</v>
      </c>
      <c r="C765" s="22" t="s">
        <v>151</v>
      </c>
      <c r="D765" s="22" t="s">
        <v>318</v>
      </c>
      <c r="E765" s="22" t="s">
        <v>596</v>
      </c>
      <c r="F765" s="23">
        <f>48.7-1.1</f>
        <v>47.6</v>
      </c>
      <c r="G765" s="23">
        <v>0</v>
      </c>
      <c r="H765" s="23">
        <v>0</v>
      </c>
    </row>
    <row r="766" spans="1:8" s="9" customFormat="1" ht="27.75" hidden="1" customHeight="1" x14ac:dyDescent="0.25">
      <c r="A766" s="24"/>
      <c r="B766" s="22"/>
      <c r="C766" s="22"/>
      <c r="D766" s="22"/>
      <c r="E766" s="22"/>
      <c r="F766" s="23"/>
      <c r="G766" s="23"/>
      <c r="H766" s="23"/>
    </row>
    <row r="767" spans="1:8" s="9" customFormat="1" ht="56.25" customHeight="1" x14ac:dyDescent="0.25">
      <c r="A767" s="24" t="s">
        <v>488</v>
      </c>
      <c r="B767" s="22" t="s">
        <v>68</v>
      </c>
      <c r="C767" s="22" t="s">
        <v>151</v>
      </c>
      <c r="D767" s="22" t="s">
        <v>489</v>
      </c>
      <c r="E767" s="22" t="s">
        <v>13</v>
      </c>
      <c r="F767" s="23">
        <f>F768</f>
        <v>117.30000000000001</v>
      </c>
      <c r="G767" s="23">
        <f t="shared" ref="G767:H768" si="129">G768</f>
        <v>0</v>
      </c>
      <c r="H767" s="23">
        <f t="shared" si="129"/>
        <v>0</v>
      </c>
    </row>
    <row r="768" spans="1:8" s="9" customFormat="1" ht="73.5" customHeight="1" x14ac:dyDescent="0.25">
      <c r="A768" s="24" t="s">
        <v>22</v>
      </c>
      <c r="B768" s="22" t="s">
        <v>68</v>
      </c>
      <c r="C768" s="22" t="s">
        <v>151</v>
      </c>
      <c r="D768" s="22" t="s">
        <v>489</v>
      </c>
      <c r="E768" s="22" t="s">
        <v>23</v>
      </c>
      <c r="F768" s="23">
        <f>F769</f>
        <v>117.30000000000001</v>
      </c>
      <c r="G768" s="23">
        <f t="shared" si="129"/>
        <v>0</v>
      </c>
      <c r="H768" s="23">
        <f t="shared" si="129"/>
        <v>0</v>
      </c>
    </row>
    <row r="769" spans="1:8" s="9" customFormat="1" ht="21.75" customHeight="1" x14ac:dyDescent="0.25">
      <c r="A769" s="24" t="s">
        <v>147</v>
      </c>
      <c r="B769" s="22" t="s">
        <v>68</v>
      </c>
      <c r="C769" s="22" t="s">
        <v>151</v>
      </c>
      <c r="D769" s="22" t="s">
        <v>489</v>
      </c>
      <c r="E769" s="22" t="s">
        <v>148</v>
      </c>
      <c r="F769" s="23">
        <f>293-107.6-32.5-27.3-8.2-0.1</f>
        <v>117.30000000000001</v>
      </c>
      <c r="G769" s="23">
        <f>293-225-68</f>
        <v>0</v>
      </c>
      <c r="H769" s="23">
        <v>0</v>
      </c>
    </row>
    <row r="770" spans="1:8" s="9" customFormat="1" ht="57" customHeight="1" x14ac:dyDescent="0.25">
      <c r="A770" s="24" t="s">
        <v>481</v>
      </c>
      <c r="B770" s="22" t="s">
        <v>68</v>
      </c>
      <c r="C770" s="22" t="s">
        <v>151</v>
      </c>
      <c r="D770" s="22" t="s">
        <v>490</v>
      </c>
      <c r="E770" s="22" t="s">
        <v>13</v>
      </c>
      <c r="F770" s="23">
        <f>F771</f>
        <v>6.1999999999999922</v>
      </c>
      <c r="G770" s="23">
        <f t="shared" ref="G770:H771" si="130">G771</f>
        <v>0</v>
      </c>
      <c r="H770" s="23">
        <f t="shared" si="130"/>
        <v>0</v>
      </c>
    </row>
    <row r="771" spans="1:8" s="9" customFormat="1" ht="66.75" customHeight="1" x14ac:dyDescent="0.25">
      <c r="A771" s="24" t="s">
        <v>22</v>
      </c>
      <c r="B771" s="22" t="s">
        <v>68</v>
      </c>
      <c r="C771" s="22" t="s">
        <v>151</v>
      </c>
      <c r="D771" s="22" t="s">
        <v>490</v>
      </c>
      <c r="E771" s="22" t="s">
        <v>23</v>
      </c>
      <c r="F771" s="23">
        <f>F772</f>
        <v>6.1999999999999922</v>
      </c>
      <c r="G771" s="23">
        <f t="shared" si="130"/>
        <v>0</v>
      </c>
      <c r="H771" s="23">
        <f t="shared" si="130"/>
        <v>0</v>
      </c>
    </row>
    <row r="772" spans="1:8" s="9" customFormat="1" ht="21.75" customHeight="1" x14ac:dyDescent="0.25">
      <c r="A772" s="24" t="s">
        <v>147</v>
      </c>
      <c r="B772" s="22" t="s">
        <v>68</v>
      </c>
      <c r="C772" s="22" t="s">
        <v>151</v>
      </c>
      <c r="D772" s="22" t="s">
        <v>490</v>
      </c>
      <c r="E772" s="22" t="s">
        <v>148</v>
      </c>
      <c r="F772" s="23">
        <f>97.6-63.1-19.1-5.6-1.7-1.5-0.4</f>
        <v>6.1999999999999922</v>
      </c>
      <c r="G772" s="23">
        <f>97.6-22.6-75</f>
        <v>0</v>
      </c>
      <c r="H772" s="23">
        <v>0</v>
      </c>
    </row>
    <row r="773" spans="1:8" s="9" customFormat="1" ht="45" hidden="1" customHeight="1" x14ac:dyDescent="0.25">
      <c r="A773" s="24" t="s">
        <v>443</v>
      </c>
      <c r="B773" s="22" t="s">
        <v>68</v>
      </c>
      <c r="C773" s="22" t="s">
        <v>151</v>
      </c>
      <c r="D773" s="22" t="s">
        <v>477</v>
      </c>
      <c r="E773" s="22" t="s">
        <v>13</v>
      </c>
      <c r="F773" s="23">
        <f t="shared" ref="F773:H774" si="131">F774</f>
        <v>0</v>
      </c>
      <c r="G773" s="23">
        <f t="shared" si="131"/>
        <v>0</v>
      </c>
      <c r="H773" s="23">
        <f t="shared" si="131"/>
        <v>0</v>
      </c>
    </row>
    <row r="774" spans="1:8" s="9" customFormat="1" ht="65.25" hidden="1" customHeight="1" x14ac:dyDescent="0.25">
      <c r="A774" s="24" t="s">
        <v>22</v>
      </c>
      <c r="B774" s="22" t="s">
        <v>68</v>
      </c>
      <c r="C774" s="22" t="s">
        <v>151</v>
      </c>
      <c r="D774" s="22" t="s">
        <v>477</v>
      </c>
      <c r="E774" s="22" t="s">
        <v>23</v>
      </c>
      <c r="F774" s="23">
        <f t="shared" si="131"/>
        <v>0</v>
      </c>
      <c r="G774" s="23">
        <f t="shared" si="131"/>
        <v>0</v>
      </c>
      <c r="H774" s="23">
        <f t="shared" si="131"/>
        <v>0</v>
      </c>
    </row>
    <row r="775" spans="1:8" s="9" customFormat="1" ht="27.75" hidden="1" customHeight="1" x14ac:dyDescent="0.25">
      <c r="A775" s="24" t="s">
        <v>147</v>
      </c>
      <c r="B775" s="22" t="s">
        <v>68</v>
      </c>
      <c r="C775" s="22" t="s">
        <v>151</v>
      </c>
      <c r="D775" s="22" t="s">
        <v>477</v>
      </c>
      <c r="E775" s="22" t="s">
        <v>148</v>
      </c>
      <c r="F775" s="23">
        <f>2.6-2-0.6</f>
        <v>0</v>
      </c>
      <c r="G775" s="23">
        <v>0</v>
      </c>
      <c r="H775" s="23">
        <v>0</v>
      </c>
    </row>
    <row r="776" spans="1:8" s="9" customFormat="1" ht="27.75" hidden="1" customHeight="1" x14ac:dyDescent="0.25">
      <c r="A776" s="24" t="s">
        <v>440</v>
      </c>
      <c r="B776" s="22" t="s">
        <v>68</v>
      </c>
      <c r="C776" s="22" t="s">
        <v>151</v>
      </c>
      <c r="D776" s="22" t="s">
        <v>478</v>
      </c>
      <c r="E776" s="22" t="s">
        <v>13</v>
      </c>
      <c r="F776" s="23">
        <f>F777</f>
        <v>0</v>
      </c>
      <c r="G776" s="23">
        <f t="shared" ref="G776:H777" si="132">G777</f>
        <v>0</v>
      </c>
      <c r="H776" s="23">
        <f t="shared" si="132"/>
        <v>0</v>
      </c>
    </row>
    <row r="777" spans="1:8" s="9" customFormat="1" ht="71.25" hidden="1" customHeight="1" x14ac:dyDescent="0.25">
      <c r="A777" s="24" t="s">
        <v>22</v>
      </c>
      <c r="B777" s="22" t="s">
        <v>68</v>
      </c>
      <c r="C777" s="22" t="s">
        <v>151</v>
      </c>
      <c r="D777" s="22" t="s">
        <v>478</v>
      </c>
      <c r="E777" s="22" t="s">
        <v>23</v>
      </c>
      <c r="F777" s="23">
        <f>F778</f>
        <v>0</v>
      </c>
      <c r="G777" s="23">
        <f t="shared" si="132"/>
        <v>0</v>
      </c>
      <c r="H777" s="23">
        <f t="shared" si="132"/>
        <v>0</v>
      </c>
    </row>
    <row r="778" spans="1:8" s="9" customFormat="1" ht="21.75" hidden="1" customHeight="1" x14ac:dyDescent="0.25">
      <c r="A778" s="24" t="s">
        <v>147</v>
      </c>
      <c r="B778" s="22" t="s">
        <v>68</v>
      </c>
      <c r="C778" s="22" t="s">
        <v>151</v>
      </c>
      <c r="D778" s="22" t="s">
        <v>478</v>
      </c>
      <c r="E778" s="22" t="s">
        <v>148</v>
      </c>
      <c r="F778" s="23">
        <f>50.3-38.6-11.7</f>
        <v>0</v>
      </c>
      <c r="G778" s="23">
        <v>0</v>
      </c>
      <c r="H778" s="23">
        <v>0</v>
      </c>
    </row>
    <row r="779" spans="1:8" s="9" customFormat="1" ht="43.5" hidden="1" customHeight="1" x14ac:dyDescent="0.25">
      <c r="A779" s="24" t="s">
        <v>438</v>
      </c>
      <c r="B779" s="22" t="s">
        <v>68</v>
      </c>
      <c r="C779" s="22" t="s">
        <v>151</v>
      </c>
      <c r="D779" s="22" t="s">
        <v>479</v>
      </c>
      <c r="E779" s="22" t="s">
        <v>13</v>
      </c>
      <c r="F779" s="23">
        <f>F780</f>
        <v>0</v>
      </c>
      <c r="G779" s="23">
        <v>0</v>
      </c>
      <c r="H779" s="23">
        <v>0</v>
      </c>
    </row>
    <row r="780" spans="1:8" s="9" customFormat="1" ht="27.75" hidden="1" customHeight="1" x14ac:dyDescent="0.25">
      <c r="A780" s="24" t="s">
        <v>32</v>
      </c>
      <c r="B780" s="22" t="s">
        <v>68</v>
      </c>
      <c r="C780" s="22" t="s">
        <v>151</v>
      </c>
      <c r="D780" s="22" t="s">
        <v>479</v>
      </c>
      <c r="E780" s="22" t="s">
        <v>33</v>
      </c>
      <c r="F780" s="23">
        <f>F781</f>
        <v>0</v>
      </c>
      <c r="G780" s="23">
        <v>0</v>
      </c>
      <c r="H780" s="23">
        <v>0</v>
      </c>
    </row>
    <row r="781" spans="1:8" s="9" customFormat="1" ht="27.75" hidden="1" customHeight="1" x14ac:dyDescent="0.25">
      <c r="A781" s="24" t="s">
        <v>34</v>
      </c>
      <c r="B781" s="22" t="s">
        <v>68</v>
      </c>
      <c r="C781" s="22" t="s">
        <v>151</v>
      </c>
      <c r="D781" s="22" t="s">
        <v>479</v>
      </c>
      <c r="E781" s="22" t="s">
        <v>35</v>
      </c>
      <c r="F781" s="23"/>
      <c r="G781" s="23"/>
      <c r="H781" s="23"/>
    </row>
    <row r="782" spans="1:8" s="9" customFormat="1" ht="27.75" hidden="1" customHeight="1" x14ac:dyDescent="0.25">
      <c r="A782" s="24" t="s">
        <v>585</v>
      </c>
      <c r="B782" s="22" t="s">
        <v>68</v>
      </c>
      <c r="C782" s="22" t="s">
        <v>151</v>
      </c>
      <c r="D782" s="22" t="s">
        <v>612</v>
      </c>
      <c r="E782" s="22" t="s">
        <v>13</v>
      </c>
      <c r="F782" s="23">
        <f>F783</f>
        <v>0</v>
      </c>
      <c r="G782" s="23">
        <v>0</v>
      </c>
      <c r="H782" s="23">
        <v>0</v>
      </c>
    </row>
    <row r="783" spans="1:8" s="9" customFormat="1" ht="70.5" hidden="1" customHeight="1" x14ac:dyDescent="0.25">
      <c r="A783" s="24" t="s">
        <v>22</v>
      </c>
      <c r="B783" s="22" t="s">
        <v>68</v>
      </c>
      <c r="C783" s="22" t="s">
        <v>151</v>
      </c>
      <c r="D783" s="22" t="s">
        <v>612</v>
      </c>
      <c r="E783" s="22" t="s">
        <v>23</v>
      </c>
      <c r="F783" s="23">
        <f>F784</f>
        <v>0</v>
      </c>
      <c r="G783" s="23">
        <v>0</v>
      </c>
      <c r="H783" s="23">
        <v>0</v>
      </c>
    </row>
    <row r="784" spans="1:8" s="9" customFormat="1" ht="27.75" hidden="1" customHeight="1" x14ac:dyDescent="0.25">
      <c r="A784" s="24" t="s">
        <v>147</v>
      </c>
      <c r="B784" s="22" t="s">
        <v>68</v>
      </c>
      <c r="C784" s="22" t="s">
        <v>151</v>
      </c>
      <c r="D784" s="22" t="s">
        <v>612</v>
      </c>
      <c r="E784" s="22" t="s">
        <v>148</v>
      </c>
      <c r="F784" s="23">
        <f>26.3-20.2-6.1</f>
        <v>0</v>
      </c>
      <c r="G784" s="23">
        <v>0</v>
      </c>
      <c r="H784" s="23">
        <v>0</v>
      </c>
    </row>
    <row r="785" spans="1:8" s="9" customFormat="1" ht="48" customHeight="1" x14ac:dyDescent="0.25">
      <c r="A785" s="24" t="s">
        <v>319</v>
      </c>
      <c r="B785" s="22" t="s">
        <v>68</v>
      </c>
      <c r="C785" s="22" t="s">
        <v>151</v>
      </c>
      <c r="D785" s="22" t="s">
        <v>320</v>
      </c>
      <c r="E785" s="22" t="s">
        <v>13</v>
      </c>
      <c r="F785" s="23">
        <f t="shared" ref="F785:H787" si="133">F786</f>
        <v>22.2</v>
      </c>
      <c r="G785" s="23">
        <f t="shared" si="133"/>
        <v>0</v>
      </c>
      <c r="H785" s="23">
        <f t="shared" si="133"/>
        <v>0</v>
      </c>
    </row>
    <row r="786" spans="1:8" s="9" customFormat="1" ht="27.75" customHeight="1" x14ac:dyDescent="0.25">
      <c r="A786" s="24" t="s">
        <v>145</v>
      </c>
      <c r="B786" s="22" t="s">
        <v>68</v>
      </c>
      <c r="C786" s="22" t="s">
        <v>151</v>
      </c>
      <c r="D786" s="22" t="s">
        <v>321</v>
      </c>
      <c r="E786" s="22" t="s">
        <v>13</v>
      </c>
      <c r="F786" s="23">
        <f t="shared" si="133"/>
        <v>22.2</v>
      </c>
      <c r="G786" s="23">
        <f t="shared" si="133"/>
        <v>0</v>
      </c>
      <c r="H786" s="23">
        <f t="shared" si="133"/>
        <v>0</v>
      </c>
    </row>
    <row r="787" spans="1:8" s="9" customFormat="1" ht="27.75" customHeight="1" x14ac:dyDescent="0.25">
      <c r="A787" s="24" t="s">
        <v>32</v>
      </c>
      <c r="B787" s="22" t="s">
        <v>68</v>
      </c>
      <c r="C787" s="22" t="s">
        <v>151</v>
      </c>
      <c r="D787" s="22" t="s">
        <v>321</v>
      </c>
      <c r="E787" s="22" t="s">
        <v>33</v>
      </c>
      <c r="F787" s="23">
        <f t="shared" si="133"/>
        <v>22.2</v>
      </c>
      <c r="G787" s="23">
        <f t="shared" si="133"/>
        <v>0</v>
      </c>
      <c r="H787" s="23">
        <f t="shared" si="133"/>
        <v>0</v>
      </c>
    </row>
    <row r="788" spans="1:8" s="9" customFormat="1" ht="27.75" customHeight="1" x14ac:dyDescent="0.25">
      <c r="A788" s="24" t="s">
        <v>34</v>
      </c>
      <c r="B788" s="22" t="s">
        <v>68</v>
      </c>
      <c r="C788" s="22" t="s">
        <v>151</v>
      </c>
      <c r="D788" s="22" t="s">
        <v>321</v>
      </c>
      <c r="E788" s="22" t="s">
        <v>35</v>
      </c>
      <c r="F788" s="23">
        <f>51.5-29.3</f>
        <v>22.2</v>
      </c>
      <c r="G788" s="23">
        <v>0</v>
      </c>
      <c r="H788" s="23">
        <v>0</v>
      </c>
    </row>
    <row r="789" spans="1:8" s="9" customFormat="1" ht="27.75" customHeight="1" x14ac:dyDescent="0.25">
      <c r="A789" s="24" t="s">
        <v>322</v>
      </c>
      <c r="B789" s="22" t="s">
        <v>68</v>
      </c>
      <c r="C789" s="22" t="s">
        <v>151</v>
      </c>
      <c r="D789" s="22" t="s">
        <v>323</v>
      </c>
      <c r="E789" s="22" t="s">
        <v>13</v>
      </c>
      <c r="F789" s="23">
        <f>F790+F793+F796</f>
        <v>287.7</v>
      </c>
      <c r="G789" s="23">
        <f>G790+G793</f>
        <v>0</v>
      </c>
      <c r="H789" s="23">
        <f>H790+H793</f>
        <v>0</v>
      </c>
    </row>
    <row r="790" spans="1:8" s="9" customFormat="1" ht="27.75" customHeight="1" x14ac:dyDescent="0.25">
      <c r="A790" s="24" t="s">
        <v>145</v>
      </c>
      <c r="B790" s="22" t="s">
        <v>68</v>
      </c>
      <c r="C790" s="22" t="s">
        <v>151</v>
      </c>
      <c r="D790" s="22" t="s">
        <v>324</v>
      </c>
      <c r="E790" s="22" t="s">
        <v>13</v>
      </c>
      <c r="F790" s="23">
        <f t="shared" ref="F790:H791" si="134">F791</f>
        <v>261.39999999999998</v>
      </c>
      <c r="G790" s="23">
        <f t="shared" si="134"/>
        <v>0</v>
      </c>
      <c r="H790" s="23">
        <f t="shared" si="134"/>
        <v>0</v>
      </c>
    </row>
    <row r="791" spans="1:8" s="9" customFormat="1" ht="27.75" customHeight="1" x14ac:dyDescent="0.25">
      <c r="A791" s="24" t="s">
        <v>32</v>
      </c>
      <c r="B791" s="22" t="s">
        <v>68</v>
      </c>
      <c r="C791" s="22" t="s">
        <v>151</v>
      </c>
      <c r="D791" s="22" t="s">
        <v>324</v>
      </c>
      <c r="E791" s="22" t="s">
        <v>33</v>
      </c>
      <c r="F791" s="23">
        <f t="shared" si="134"/>
        <v>261.39999999999998</v>
      </c>
      <c r="G791" s="23">
        <f t="shared" si="134"/>
        <v>0</v>
      </c>
      <c r="H791" s="23">
        <f t="shared" si="134"/>
        <v>0</v>
      </c>
    </row>
    <row r="792" spans="1:8" s="9" customFormat="1" ht="27.75" customHeight="1" x14ac:dyDescent="0.25">
      <c r="A792" s="24" t="s">
        <v>34</v>
      </c>
      <c r="B792" s="22" t="s">
        <v>68</v>
      </c>
      <c r="C792" s="22" t="s">
        <v>151</v>
      </c>
      <c r="D792" s="22" t="s">
        <v>324</v>
      </c>
      <c r="E792" s="22" t="s">
        <v>35</v>
      </c>
      <c r="F792" s="23">
        <f>392.7-53.2+53.2+4-82.2-53.1</f>
        <v>261.39999999999998</v>
      </c>
      <c r="G792" s="23">
        <f>231.7-231.7</f>
        <v>0</v>
      </c>
      <c r="H792" s="23">
        <v>0</v>
      </c>
    </row>
    <row r="793" spans="1:8" s="9" customFormat="1" ht="61.5" customHeight="1" x14ac:dyDescent="0.25">
      <c r="A793" s="24" t="s">
        <v>143</v>
      </c>
      <c r="B793" s="22" t="s">
        <v>68</v>
      </c>
      <c r="C793" s="22" t="s">
        <v>151</v>
      </c>
      <c r="D793" s="22" t="s">
        <v>325</v>
      </c>
      <c r="E793" s="22" t="s">
        <v>13</v>
      </c>
      <c r="F793" s="23">
        <f t="shared" ref="F793:H794" si="135">F794</f>
        <v>26.3</v>
      </c>
      <c r="G793" s="23">
        <f t="shared" si="135"/>
        <v>0</v>
      </c>
      <c r="H793" s="23">
        <f t="shared" si="135"/>
        <v>0</v>
      </c>
    </row>
    <row r="794" spans="1:8" s="9" customFormat="1" ht="18" customHeight="1" x14ac:dyDescent="0.25">
      <c r="A794" s="24" t="s">
        <v>36</v>
      </c>
      <c r="B794" s="22" t="s">
        <v>68</v>
      </c>
      <c r="C794" s="22" t="s">
        <v>151</v>
      </c>
      <c r="D794" s="22" t="s">
        <v>325</v>
      </c>
      <c r="E794" s="22" t="s">
        <v>37</v>
      </c>
      <c r="F794" s="23">
        <f t="shared" si="135"/>
        <v>26.3</v>
      </c>
      <c r="G794" s="23">
        <f t="shared" si="135"/>
        <v>0</v>
      </c>
      <c r="H794" s="23">
        <f t="shared" si="135"/>
        <v>0</v>
      </c>
    </row>
    <row r="795" spans="1:8" s="9" customFormat="1" ht="18.75" customHeight="1" x14ac:dyDescent="0.25">
      <c r="A795" s="24" t="s">
        <v>38</v>
      </c>
      <c r="B795" s="22" t="s">
        <v>68</v>
      </c>
      <c r="C795" s="22" t="s">
        <v>151</v>
      </c>
      <c r="D795" s="22" t="s">
        <v>325</v>
      </c>
      <c r="E795" s="22" t="s">
        <v>39</v>
      </c>
      <c r="F795" s="23">
        <f>40-13.7</f>
        <v>26.3</v>
      </c>
      <c r="G795" s="23">
        <f>46.6-46.6</f>
        <v>0</v>
      </c>
      <c r="H795" s="23">
        <v>0</v>
      </c>
    </row>
    <row r="796" spans="1:8" s="9" customFormat="1" ht="43.5" hidden="1" customHeight="1" x14ac:dyDescent="0.25">
      <c r="A796" s="24" t="s">
        <v>438</v>
      </c>
      <c r="B796" s="22" t="s">
        <v>68</v>
      </c>
      <c r="C796" s="22" t="s">
        <v>151</v>
      </c>
      <c r="D796" s="22" t="s">
        <v>613</v>
      </c>
      <c r="E796" s="22" t="s">
        <v>13</v>
      </c>
      <c r="F796" s="23">
        <f>F797+F799</f>
        <v>0</v>
      </c>
      <c r="G796" s="23">
        <v>0</v>
      </c>
      <c r="H796" s="23">
        <v>0</v>
      </c>
    </row>
    <row r="797" spans="1:8" s="9" customFormat="1" ht="30.75" hidden="1" customHeight="1" x14ac:dyDescent="0.25">
      <c r="A797" s="24" t="s">
        <v>32</v>
      </c>
      <c r="B797" s="22" t="s">
        <v>68</v>
      </c>
      <c r="C797" s="22" t="s">
        <v>151</v>
      </c>
      <c r="D797" s="22" t="s">
        <v>613</v>
      </c>
      <c r="E797" s="22" t="s">
        <v>33</v>
      </c>
      <c r="F797" s="23">
        <f>F798</f>
        <v>0</v>
      </c>
      <c r="G797" s="23">
        <v>0</v>
      </c>
      <c r="H797" s="23">
        <v>0</v>
      </c>
    </row>
    <row r="798" spans="1:8" s="9" customFormat="1" ht="28.5" hidden="1" customHeight="1" x14ac:dyDescent="0.25">
      <c r="A798" s="24" t="s">
        <v>34</v>
      </c>
      <c r="B798" s="22" t="s">
        <v>68</v>
      </c>
      <c r="C798" s="22" t="s">
        <v>151</v>
      </c>
      <c r="D798" s="22" t="s">
        <v>613</v>
      </c>
      <c r="E798" s="22" t="s">
        <v>35</v>
      </c>
      <c r="F798" s="23">
        <f>82.2-82.2</f>
        <v>0</v>
      </c>
      <c r="G798" s="23">
        <v>0</v>
      </c>
      <c r="H798" s="23">
        <v>0</v>
      </c>
    </row>
    <row r="799" spans="1:8" s="9" customFormat="1" ht="28.5" hidden="1" customHeight="1" x14ac:dyDescent="0.25">
      <c r="A799" s="24" t="s">
        <v>36</v>
      </c>
      <c r="B799" s="22" t="s">
        <v>68</v>
      </c>
      <c r="C799" s="22" t="s">
        <v>151</v>
      </c>
      <c r="D799" s="22" t="s">
        <v>613</v>
      </c>
      <c r="E799" s="22" t="s">
        <v>37</v>
      </c>
      <c r="F799" s="23">
        <f>F800</f>
        <v>0</v>
      </c>
      <c r="G799" s="23">
        <v>0</v>
      </c>
      <c r="H799" s="23">
        <v>0</v>
      </c>
    </row>
    <row r="800" spans="1:8" s="9" customFormat="1" ht="28.5" hidden="1" customHeight="1" x14ac:dyDescent="0.25">
      <c r="A800" s="24" t="s">
        <v>38</v>
      </c>
      <c r="B800" s="22" t="s">
        <v>68</v>
      </c>
      <c r="C800" s="22" t="s">
        <v>151</v>
      </c>
      <c r="D800" s="22" t="s">
        <v>613</v>
      </c>
      <c r="E800" s="22" t="s">
        <v>39</v>
      </c>
      <c r="F800" s="23">
        <f>16-16</f>
        <v>0</v>
      </c>
      <c r="G800" s="23">
        <v>0</v>
      </c>
      <c r="H800" s="23">
        <v>0</v>
      </c>
    </row>
    <row r="801" spans="1:8" s="9" customFormat="1" ht="51.75" hidden="1" customHeight="1" x14ac:dyDescent="0.25">
      <c r="A801" s="31" t="s">
        <v>537</v>
      </c>
      <c r="B801" s="22" t="s">
        <v>68</v>
      </c>
      <c r="C801" s="22" t="s">
        <v>151</v>
      </c>
      <c r="D801" s="22" t="s">
        <v>535</v>
      </c>
      <c r="E801" s="22" t="s">
        <v>13</v>
      </c>
      <c r="F801" s="23">
        <v>0</v>
      </c>
      <c r="G801" s="23">
        <v>0</v>
      </c>
      <c r="H801" s="23">
        <f>H802+H807+H810+H813</f>
        <v>0</v>
      </c>
    </row>
    <row r="802" spans="1:8" s="9" customFormat="1" ht="26.25" hidden="1" customHeight="1" x14ac:dyDescent="0.25">
      <c r="A802" s="24" t="s">
        <v>145</v>
      </c>
      <c r="B802" s="22" t="s">
        <v>68</v>
      </c>
      <c r="C802" s="22" t="s">
        <v>151</v>
      </c>
      <c r="D802" s="22" t="s">
        <v>538</v>
      </c>
      <c r="E802" s="22" t="s">
        <v>13</v>
      </c>
      <c r="F802" s="23">
        <v>0</v>
      </c>
      <c r="G802" s="23">
        <v>0</v>
      </c>
      <c r="H802" s="23">
        <f>H803+H805</f>
        <v>0</v>
      </c>
    </row>
    <row r="803" spans="1:8" s="9" customFormat="1" ht="67.5" hidden="1" customHeight="1" x14ac:dyDescent="0.25">
      <c r="A803" s="24" t="s">
        <v>22</v>
      </c>
      <c r="B803" s="22" t="s">
        <v>68</v>
      </c>
      <c r="C803" s="22" t="s">
        <v>151</v>
      </c>
      <c r="D803" s="22" t="s">
        <v>538</v>
      </c>
      <c r="E803" s="22" t="s">
        <v>23</v>
      </c>
      <c r="F803" s="23">
        <v>0</v>
      </c>
      <c r="G803" s="23">
        <v>0</v>
      </c>
      <c r="H803" s="23">
        <f>H804</f>
        <v>0</v>
      </c>
    </row>
    <row r="804" spans="1:8" s="9" customFormat="1" ht="18.75" hidden="1" customHeight="1" x14ac:dyDescent="0.25">
      <c r="A804" s="24" t="s">
        <v>147</v>
      </c>
      <c r="B804" s="22" t="s">
        <v>68</v>
      </c>
      <c r="C804" s="22" t="s">
        <v>151</v>
      </c>
      <c r="D804" s="22" t="s">
        <v>538</v>
      </c>
      <c r="E804" s="22" t="s">
        <v>148</v>
      </c>
      <c r="F804" s="23">
        <v>0</v>
      </c>
      <c r="G804" s="23">
        <v>0</v>
      </c>
      <c r="H804" s="23">
        <f>2032.4+75+22.6-1629.5-8.4-492.1</f>
        <v>0</v>
      </c>
    </row>
    <row r="805" spans="1:8" s="9" customFormat="1" ht="27.75" hidden="1" customHeight="1" x14ac:dyDescent="0.25">
      <c r="A805" s="24" t="s">
        <v>32</v>
      </c>
      <c r="B805" s="22" t="s">
        <v>68</v>
      </c>
      <c r="C805" s="22" t="s">
        <v>151</v>
      </c>
      <c r="D805" s="22" t="s">
        <v>538</v>
      </c>
      <c r="E805" s="22" t="s">
        <v>33</v>
      </c>
      <c r="F805" s="23">
        <v>0</v>
      </c>
      <c r="G805" s="23">
        <v>0</v>
      </c>
      <c r="H805" s="23">
        <f>H806</f>
        <v>0</v>
      </c>
    </row>
    <row r="806" spans="1:8" s="9" customFormat="1" ht="30" hidden="1" customHeight="1" x14ac:dyDescent="0.25">
      <c r="A806" s="24" t="s">
        <v>34</v>
      </c>
      <c r="B806" s="22" t="s">
        <v>68</v>
      </c>
      <c r="C806" s="22" t="s">
        <v>151</v>
      </c>
      <c r="D806" s="22" t="s">
        <v>538</v>
      </c>
      <c r="E806" s="22" t="s">
        <v>35</v>
      </c>
      <c r="F806" s="23">
        <v>0</v>
      </c>
      <c r="G806" s="23">
        <v>0</v>
      </c>
      <c r="H806" s="23">
        <f>131-131</f>
        <v>0</v>
      </c>
    </row>
    <row r="807" spans="1:8" s="9" customFormat="1" ht="60" hidden="1" customHeight="1" x14ac:dyDescent="0.25">
      <c r="A807" s="24" t="s">
        <v>143</v>
      </c>
      <c r="B807" s="22" t="s">
        <v>68</v>
      </c>
      <c r="C807" s="22" t="s">
        <v>151</v>
      </c>
      <c r="D807" s="22" t="s">
        <v>555</v>
      </c>
      <c r="E807" s="22" t="s">
        <v>13</v>
      </c>
      <c r="F807" s="23">
        <v>0</v>
      </c>
      <c r="G807" s="23">
        <v>0</v>
      </c>
      <c r="H807" s="23">
        <f>H808</f>
        <v>0</v>
      </c>
    </row>
    <row r="808" spans="1:8" s="9" customFormat="1" ht="18.75" hidden="1" customHeight="1" x14ac:dyDescent="0.25">
      <c r="A808" s="24" t="s">
        <v>36</v>
      </c>
      <c r="B808" s="22" t="s">
        <v>68</v>
      </c>
      <c r="C808" s="22" t="s">
        <v>151</v>
      </c>
      <c r="D808" s="22" t="s">
        <v>555</v>
      </c>
      <c r="E808" s="22" t="s">
        <v>37</v>
      </c>
      <c r="F808" s="23">
        <v>0</v>
      </c>
      <c r="G808" s="23">
        <v>0</v>
      </c>
      <c r="H808" s="23">
        <f>H809</f>
        <v>0</v>
      </c>
    </row>
    <row r="809" spans="1:8" s="9" customFormat="1" ht="18.75" hidden="1" customHeight="1" x14ac:dyDescent="0.25">
      <c r="A809" s="24" t="s">
        <v>38</v>
      </c>
      <c r="B809" s="22" t="s">
        <v>68</v>
      </c>
      <c r="C809" s="22" t="s">
        <v>151</v>
      </c>
      <c r="D809" s="22" t="s">
        <v>555</v>
      </c>
      <c r="E809" s="22" t="s">
        <v>39</v>
      </c>
      <c r="F809" s="23">
        <v>0</v>
      </c>
      <c r="G809" s="23">
        <v>0</v>
      </c>
      <c r="H809" s="23">
        <f>46.6-46.6</f>
        <v>0</v>
      </c>
    </row>
    <row r="810" spans="1:8" s="9" customFormat="1" ht="58.5" hidden="1" customHeight="1" x14ac:dyDescent="0.25">
      <c r="A810" s="24" t="s">
        <v>488</v>
      </c>
      <c r="B810" s="22" t="s">
        <v>68</v>
      </c>
      <c r="C810" s="22" t="s">
        <v>151</v>
      </c>
      <c r="D810" s="22" t="s">
        <v>539</v>
      </c>
      <c r="E810" s="22" t="s">
        <v>13</v>
      </c>
      <c r="F810" s="23">
        <v>0</v>
      </c>
      <c r="G810" s="23">
        <v>0</v>
      </c>
      <c r="H810" s="23">
        <f>H811</f>
        <v>0</v>
      </c>
    </row>
    <row r="811" spans="1:8" s="9" customFormat="1" ht="70.5" hidden="1" customHeight="1" x14ac:dyDescent="0.25">
      <c r="A811" s="24" t="s">
        <v>22</v>
      </c>
      <c r="B811" s="22" t="s">
        <v>68</v>
      </c>
      <c r="C811" s="22" t="s">
        <v>151</v>
      </c>
      <c r="D811" s="22" t="s">
        <v>539</v>
      </c>
      <c r="E811" s="22" t="s">
        <v>23</v>
      </c>
      <c r="F811" s="23">
        <v>0</v>
      </c>
      <c r="G811" s="23">
        <v>0</v>
      </c>
      <c r="H811" s="23">
        <f>H812</f>
        <v>0</v>
      </c>
    </row>
    <row r="812" spans="1:8" s="9" customFormat="1" ht="18.75" hidden="1" customHeight="1" x14ac:dyDescent="0.25">
      <c r="A812" s="24" t="s">
        <v>147</v>
      </c>
      <c r="B812" s="22" t="s">
        <v>68</v>
      </c>
      <c r="C812" s="22" t="s">
        <v>151</v>
      </c>
      <c r="D812" s="22" t="s">
        <v>539</v>
      </c>
      <c r="E812" s="22" t="s">
        <v>148</v>
      </c>
      <c r="F812" s="23">
        <v>0</v>
      </c>
      <c r="G812" s="23">
        <v>0</v>
      </c>
      <c r="H812" s="23">
        <f>293-68-225</f>
        <v>0</v>
      </c>
    </row>
    <row r="813" spans="1:8" s="9" customFormat="1" ht="60" hidden="1" customHeight="1" x14ac:dyDescent="0.25">
      <c r="A813" s="24" t="s">
        <v>481</v>
      </c>
      <c r="B813" s="22" t="s">
        <v>68</v>
      </c>
      <c r="C813" s="22" t="s">
        <v>151</v>
      </c>
      <c r="D813" s="22" t="s">
        <v>556</v>
      </c>
      <c r="E813" s="22" t="s">
        <v>13</v>
      </c>
      <c r="F813" s="23">
        <v>0</v>
      </c>
      <c r="G813" s="23">
        <v>0</v>
      </c>
      <c r="H813" s="23">
        <f>H814</f>
        <v>0</v>
      </c>
    </row>
    <row r="814" spans="1:8" s="9" customFormat="1" ht="67.5" hidden="1" customHeight="1" x14ac:dyDescent="0.25">
      <c r="A814" s="24" t="s">
        <v>22</v>
      </c>
      <c r="B814" s="22" t="s">
        <v>68</v>
      </c>
      <c r="C814" s="22" t="s">
        <v>151</v>
      </c>
      <c r="D814" s="22" t="s">
        <v>556</v>
      </c>
      <c r="E814" s="22" t="s">
        <v>23</v>
      </c>
      <c r="F814" s="23">
        <v>0</v>
      </c>
      <c r="G814" s="23">
        <v>0</v>
      </c>
      <c r="H814" s="23">
        <f>H815</f>
        <v>0</v>
      </c>
    </row>
    <row r="815" spans="1:8" s="9" customFormat="1" ht="18.75" hidden="1" customHeight="1" x14ac:dyDescent="0.25">
      <c r="A815" s="24" t="s">
        <v>147</v>
      </c>
      <c r="B815" s="22" t="s">
        <v>68</v>
      </c>
      <c r="C815" s="22" t="s">
        <v>151</v>
      </c>
      <c r="D815" s="22" t="s">
        <v>556</v>
      </c>
      <c r="E815" s="22" t="s">
        <v>148</v>
      </c>
      <c r="F815" s="23">
        <v>0</v>
      </c>
      <c r="G815" s="23">
        <v>0</v>
      </c>
      <c r="H815" s="23">
        <f>97.6-75-22.6</f>
        <v>0</v>
      </c>
    </row>
    <row r="816" spans="1:8" s="9" customFormat="1" ht="31.5" customHeight="1" x14ac:dyDescent="0.25">
      <c r="A816" s="24" t="s">
        <v>338</v>
      </c>
      <c r="B816" s="22" t="s">
        <v>68</v>
      </c>
      <c r="C816" s="22" t="s">
        <v>56</v>
      </c>
      <c r="D816" s="22" t="s">
        <v>12</v>
      </c>
      <c r="E816" s="22" t="s">
        <v>13</v>
      </c>
      <c r="F816" s="23">
        <f t="shared" ref="F816:H820" si="136">F817</f>
        <v>130.6</v>
      </c>
      <c r="G816" s="23">
        <f t="shared" si="136"/>
        <v>187</v>
      </c>
      <c r="H816" s="23">
        <f>H817+H822</f>
        <v>50</v>
      </c>
    </row>
    <row r="817" spans="1:8" s="9" customFormat="1" ht="44.25" customHeight="1" x14ac:dyDescent="0.25">
      <c r="A817" s="24" t="s">
        <v>540</v>
      </c>
      <c r="B817" s="22" t="s">
        <v>68</v>
      </c>
      <c r="C817" s="22" t="s">
        <v>56</v>
      </c>
      <c r="D817" s="22" t="s">
        <v>91</v>
      </c>
      <c r="E817" s="22" t="s">
        <v>13</v>
      </c>
      <c r="F817" s="23">
        <f t="shared" si="136"/>
        <v>130.6</v>
      </c>
      <c r="G817" s="23">
        <f t="shared" si="136"/>
        <v>187</v>
      </c>
      <c r="H817" s="23">
        <f t="shared" si="136"/>
        <v>0</v>
      </c>
    </row>
    <row r="818" spans="1:8" s="9" customFormat="1" ht="106.5" customHeight="1" x14ac:dyDescent="0.25">
      <c r="A818" s="24" t="s">
        <v>339</v>
      </c>
      <c r="B818" s="22" t="s">
        <v>68</v>
      </c>
      <c r="C818" s="22" t="s">
        <v>56</v>
      </c>
      <c r="D818" s="22" t="s">
        <v>96</v>
      </c>
      <c r="E818" s="22" t="s">
        <v>13</v>
      </c>
      <c r="F818" s="23">
        <f t="shared" si="136"/>
        <v>130.6</v>
      </c>
      <c r="G818" s="23">
        <f t="shared" si="136"/>
        <v>187</v>
      </c>
      <c r="H818" s="23">
        <f t="shared" si="136"/>
        <v>0</v>
      </c>
    </row>
    <row r="819" spans="1:8" s="9" customFormat="1" ht="14.25" customHeight="1" x14ac:dyDescent="0.25">
      <c r="A819" s="24" t="s">
        <v>89</v>
      </c>
      <c r="B819" s="22" t="s">
        <v>68</v>
      </c>
      <c r="C819" s="22" t="s">
        <v>56</v>
      </c>
      <c r="D819" s="22" t="s">
        <v>97</v>
      </c>
      <c r="E819" s="22" t="s">
        <v>13</v>
      </c>
      <c r="F819" s="23">
        <f t="shared" si="136"/>
        <v>130.6</v>
      </c>
      <c r="G819" s="23">
        <f t="shared" si="136"/>
        <v>187</v>
      </c>
      <c r="H819" s="23">
        <f t="shared" si="136"/>
        <v>0</v>
      </c>
    </row>
    <row r="820" spans="1:8" s="9" customFormat="1" ht="28.5" customHeight="1" x14ac:dyDescent="0.25">
      <c r="A820" s="24" t="s">
        <v>32</v>
      </c>
      <c r="B820" s="22" t="s">
        <v>68</v>
      </c>
      <c r="C820" s="22" t="s">
        <v>56</v>
      </c>
      <c r="D820" s="22" t="s">
        <v>97</v>
      </c>
      <c r="E820" s="22" t="s">
        <v>33</v>
      </c>
      <c r="F820" s="23">
        <f t="shared" si="136"/>
        <v>130.6</v>
      </c>
      <c r="G820" s="23">
        <f t="shared" si="136"/>
        <v>187</v>
      </c>
      <c r="H820" s="23">
        <f t="shared" si="136"/>
        <v>0</v>
      </c>
    </row>
    <row r="821" spans="1:8" s="9" customFormat="1" ht="29.25" customHeight="1" x14ac:dyDescent="0.25">
      <c r="A821" s="24" t="s">
        <v>34</v>
      </c>
      <c r="B821" s="22" t="s">
        <v>68</v>
      </c>
      <c r="C821" s="22" t="s">
        <v>56</v>
      </c>
      <c r="D821" s="22" t="s">
        <v>97</v>
      </c>
      <c r="E821" s="22" t="s">
        <v>35</v>
      </c>
      <c r="F821" s="23">
        <f>187+69-27.2-15.3+21-28.9+9-84</f>
        <v>130.6</v>
      </c>
      <c r="G821" s="23">
        <v>187</v>
      </c>
      <c r="H821" s="23">
        <v>0</v>
      </c>
    </row>
    <row r="822" spans="1:8" s="9" customFormat="1" ht="45" customHeight="1" x14ac:dyDescent="0.25">
      <c r="A822" s="24" t="s">
        <v>497</v>
      </c>
      <c r="B822" s="22" t="s">
        <v>68</v>
      </c>
      <c r="C822" s="22" t="s">
        <v>56</v>
      </c>
      <c r="D822" s="22" t="s">
        <v>495</v>
      </c>
      <c r="E822" s="22" t="s">
        <v>13</v>
      </c>
      <c r="F822" s="23">
        <v>0</v>
      </c>
      <c r="G822" s="23">
        <v>0</v>
      </c>
      <c r="H822" s="23">
        <f>H823</f>
        <v>50</v>
      </c>
    </row>
    <row r="823" spans="1:8" s="9" customFormat="1" ht="19.5" customHeight="1" x14ac:dyDescent="0.25">
      <c r="A823" s="24" t="s">
        <v>89</v>
      </c>
      <c r="B823" s="22" t="s">
        <v>68</v>
      </c>
      <c r="C823" s="22" t="s">
        <v>56</v>
      </c>
      <c r="D823" s="22" t="s">
        <v>496</v>
      </c>
      <c r="E823" s="22" t="s">
        <v>13</v>
      </c>
      <c r="F823" s="23">
        <v>0</v>
      </c>
      <c r="G823" s="23">
        <v>0</v>
      </c>
      <c r="H823" s="23">
        <f>H824</f>
        <v>50</v>
      </c>
    </row>
    <row r="824" spans="1:8" s="9" customFormat="1" ht="29.25" customHeight="1" x14ac:dyDescent="0.25">
      <c r="A824" s="24" t="s">
        <v>32</v>
      </c>
      <c r="B824" s="22" t="s">
        <v>68</v>
      </c>
      <c r="C824" s="22" t="s">
        <v>56</v>
      </c>
      <c r="D824" s="22" t="s">
        <v>496</v>
      </c>
      <c r="E824" s="22" t="s">
        <v>33</v>
      </c>
      <c r="F824" s="23">
        <v>0</v>
      </c>
      <c r="G824" s="23">
        <v>0</v>
      </c>
      <c r="H824" s="23">
        <f>H825</f>
        <v>50</v>
      </c>
    </row>
    <row r="825" spans="1:8" s="9" customFormat="1" ht="29.25" customHeight="1" x14ac:dyDescent="0.25">
      <c r="A825" s="24" t="s">
        <v>34</v>
      </c>
      <c r="B825" s="22" t="s">
        <v>68</v>
      </c>
      <c r="C825" s="22" t="s">
        <v>56</v>
      </c>
      <c r="D825" s="22" t="s">
        <v>496</v>
      </c>
      <c r="E825" s="22" t="s">
        <v>35</v>
      </c>
      <c r="F825" s="23">
        <v>0</v>
      </c>
      <c r="G825" s="23">
        <v>0</v>
      </c>
      <c r="H825" s="23">
        <v>50</v>
      </c>
    </row>
    <row r="826" spans="1:8" s="9" customFormat="1" ht="18.75" customHeight="1" x14ac:dyDescent="0.25">
      <c r="A826" s="24" t="s">
        <v>340</v>
      </c>
      <c r="B826" s="22" t="s">
        <v>68</v>
      </c>
      <c r="C826" s="22" t="s">
        <v>68</v>
      </c>
      <c r="D826" s="22" t="s">
        <v>12</v>
      </c>
      <c r="E826" s="22" t="s">
        <v>13</v>
      </c>
      <c r="F826" s="23">
        <f>F827</f>
        <v>316.5</v>
      </c>
      <c r="G826" s="23">
        <f>G838</f>
        <v>316.5</v>
      </c>
      <c r="H826" s="23">
        <f>H838</f>
        <v>316.5</v>
      </c>
    </row>
    <row r="827" spans="1:8" s="9" customFormat="1" ht="44.25" customHeight="1" x14ac:dyDescent="0.25">
      <c r="A827" s="24" t="s">
        <v>543</v>
      </c>
      <c r="B827" s="22" t="s">
        <v>68</v>
      </c>
      <c r="C827" s="22" t="s">
        <v>68</v>
      </c>
      <c r="D827" s="22" t="s">
        <v>341</v>
      </c>
      <c r="E827" s="22" t="s">
        <v>13</v>
      </c>
      <c r="F827" s="23">
        <f>F828+F834</f>
        <v>316.5</v>
      </c>
      <c r="G827" s="23">
        <f>G828+G834</f>
        <v>0</v>
      </c>
      <c r="H827" s="23">
        <f>H828+H834</f>
        <v>0</v>
      </c>
    </row>
    <row r="828" spans="1:8" s="9" customFormat="1" ht="28.5" customHeight="1" x14ac:dyDescent="0.25">
      <c r="A828" s="24" t="s">
        <v>342</v>
      </c>
      <c r="B828" s="22" t="s">
        <v>68</v>
      </c>
      <c r="C828" s="22" t="s">
        <v>68</v>
      </c>
      <c r="D828" s="22" t="s">
        <v>343</v>
      </c>
      <c r="E828" s="22" t="s">
        <v>13</v>
      </c>
      <c r="F828" s="23">
        <f t="shared" ref="F828:H830" si="137">F829</f>
        <v>264.10000000000002</v>
      </c>
      <c r="G828" s="23">
        <f t="shared" si="137"/>
        <v>0</v>
      </c>
      <c r="H828" s="23">
        <f t="shared" si="137"/>
        <v>0</v>
      </c>
    </row>
    <row r="829" spans="1:8" s="9" customFormat="1" ht="15" customHeight="1" x14ac:dyDescent="0.25">
      <c r="A829" s="24" t="s">
        <v>89</v>
      </c>
      <c r="B829" s="22" t="s">
        <v>68</v>
      </c>
      <c r="C829" s="22" t="s">
        <v>68</v>
      </c>
      <c r="D829" s="22" t="s">
        <v>344</v>
      </c>
      <c r="E829" s="22" t="s">
        <v>13</v>
      </c>
      <c r="F829" s="23">
        <f t="shared" si="137"/>
        <v>264.10000000000002</v>
      </c>
      <c r="G829" s="23">
        <f t="shared" si="137"/>
        <v>0</v>
      </c>
      <c r="H829" s="23">
        <f t="shared" si="137"/>
        <v>0</v>
      </c>
    </row>
    <row r="830" spans="1:8" s="9" customFormat="1" ht="32.25" customHeight="1" x14ac:dyDescent="0.25">
      <c r="A830" s="24" t="s">
        <v>293</v>
      </c>
      <c r="B830" s="22" t="s">
        <v>68</v>
      </c>
      <c r="C830" s="22" t="s">
        <v>68</v>
      </c>
      <c r="D830" s="22" t="s">
        <v>344</v>
      </c>
      <c r="E830" s="22" t="s">
        <v>294</v>
      </c>
      <c r="F830" s="23">
        <f t="shared" si="137"/>
        <v>264.10000000000002</v>
      </c>
      <c r="G830" s="23">
        <f t="shared" si="137"/>
        <v>0</v>
      </c>
      <c r="H830" s="23">
        <f t="shared" si="137"/>
        <v>0</v>
      </c>
    </row>
    <row r="831" spans="1:8" s="9" customFormat="1" ht="15" x14ac:dyDescent="0.25">
      <c r="A831" s="24" t="s">
        <v>295</v>
      </c>
      <c r="B831" s="22" t="s">
        <v>68</v>
      </c>
      <c r="C831" s="22" t="s">
        <v>68</v>
      </c>
      <c r="D831" s="22" t="s">
        <v>344</v>
      </c>
      <c r="E831" s="22" t="s">
        <v>296</v>
      </c>
      <c r="F831" s="23">
        <f>261.8+2.3</f>
        <v>264.10000000000002</v>
      </c>
      <c r="G831" s="23">
        <v>0</v>
      </c>
      <c r="H831" s="23">
        <v>0</v>
      </c>
    </row>
    <row r="832" spans="1:8" s="9" customFormat="1" ht="39" hidden="1" customHeight="1" x14ac:dyDescent="0.25">
      <c r="A832" s="24" t="s">
        <v>345</v>
      </c>
      <c r="B832" s="22" t="s">
        <v>68</v>
      </c>
      <c r="C832" s="22" t="s">
        <v>156</v>
      </c>
      <c r="D832" s="22" t="s">
        <v>346</v>
      </c>
      <c r="E832" s="22" t="s">
        <v>13</v>
      </c>
      <c r="F832" s="23">
        <f t="shared" ref="F832:H833" si="138">G832/1000</f>
        <v>0</v>
      </c>
      <c r="G832" s="23">
        <f t="shared" si="138"/>
        <v>0</v>
      </c>
      <c r="H832" s="23">
        <f t="shared" si="138"/>
        <v>0</v>
      </c>
    </row>
    <row r="833" spans="1:8" s="9" customFormat="1" ht="15" hidden="1" customHeight="1" x14ac:dyDescent="0.25">
      <c r="A833" s="24" t="s">
        <v>347</v>
      </c>
      <c r="B833" s="22" t="s">
        <v>68</v>
      </c>
      <c r="C833" s="22" t="s">
        <v>156</v>
      </c>
      <c r="D833" s="22" t="s">
        <v>346</v>
      </c>
      <c r="E833" s="22" t="s">
        <v>348</v>
      </c>
      <c r="F833" s="23">
        <f t="shared" si="138"/>
        <v>0</v>
      </c>
      <c r="G833" s="23">
        <f t="shared" si="138"/>
        <v>0</v>
      </c>
      <c r="H833" s="23">
        <f t="shared" si="138"/>
        <v>0</v>
      </c>
    </row>
    <row r="834" spans="1:8" s="9" customFormat="1" ht="27.75" customHeight="1" x14ac:dyDescent="0.25">
      <c r="A834" s="24" t="s">
        <v>349</v>
      </c>
      <c r="B834" s="22" t="s">
        <v>68</v>
      </c>
      <c r="C834" s="22" t="s">
        <v>68</v>
      </c>
      <c r="D834" s="22" t="s">
        <v>350</v>
      </c>
      <c r="E834" s="22" t="s">
        <v>13</v>
      </c>
      <c r="F834" s="23">
        <f t="shared" ref="F834:H836" si="139">F835</f>
        <v>52.400000000000006</v>
      </c>
      <c r="G834" s="23">
        <f t="shared" si="139"/>
        <v>0</v>
      </c>
      <c r="H834" s="23">
        <f t="shared" si="139"/>
        <v>0</v>
      </c>
    </row>
    <row r="835" spans="1:8" s="9" customFormat="1" ht="17.25" customHeight="1" x14ac:dyDescent="0.25">
      <c r="A835" s="24" t="s">
        <v>89</v>
      </c>
      <c r="B835" s="22" t="s">
        <v>68</v>
      </c>
      <c r="C835" s="22" t="s">
        <v>68</v>
      </c>
      <c r="D835" s="22" t="s">
        <v>351</v>
      </c>
      <c r="E835" s="22" t="s">
        <v>13</v>
      </c>
      <c r="F835" s="23">
        <f t="shared" si="139"/>
        <v>52.400000000000006</v>
      </c>
      <c r="G835" s="23">
        <f t="shared" si="139"/>
        <v>0</v>
      </c>
      <c r="H835" s="23">
        <f t="shared" si="139"/>
        <v>0</v>
      </c>
    </row>
    <row r="836" spans="1:8" s="9" customFormat="1" ht="29.25" customHeight="1" x14ac:dyDescent="0.25">
      <c r="A836" s="24" t="s">
        <v>293</v>
      </c>
      <c r="B836" s="22" t="s">
        <v>68</v>
      </c>
      <c r="C836" s="22" t="s">
        <v>68</v>
      </c>
      <c r="D836" s="22" t="s">
        <v>351</v>
      </c>
      <c r="E836" s="22" t="s">
        <v>294</v>
      </c>
      <c r="F836" s="23">
        <f t="shared" si="139"/>
        <v>52.400000000000006</v>
      </c>
      <c r="G836" s="23">
        <f t="shared" si="139"/>
        <v>0</v>
      </c>
      <c r="H836" s="23">
        <f t="shared" si="139"/>
        <v>0</v>
      </c>
    </row>
    <row r="837" spans="1:8" s="9" customFormat="1" ht="19.5" customHeight="1" x14ac:dyDescent="0.25">
      <c r="A837" s="24" t="s">
        <v>295</v>
      </c>
      <c r="B837" s="22" t="s">
        <v>68</v>
      </c>
      <c r="C837" s="22" t="s">
        <v>68</v>
      </c>
      <c r="D837" s="22" t="s">
        <v>351</v>
      </c>
      <c r="E837" s="22" t="s">
        <v>296</v>
      </c>
      <c r="F837" s="23">
        <f>54.7-2.3</f>
        <v>52.400000000000006</v>
      </c>
      <c r="G837" s="23">
        <v>0</v>
      </c>
      <c r="H837" s="23">
        <v>0</v>
      </c>
    </row>
    <row r="838" spans="1:8" s="9" customFormat="1" ht="44.25" customHeight="1" x14ac:dyDescent="0.25">
      <c r="A838" s="24" t="s">
        <v>544</v>
      </c>
      <c r="B838" s="22" t="s">
        <v>68</v>
      </c>
      <c r="C838" s="22" t="s">
        <v>68</v>
      </c>
      <c r="D838" s="22" t="s">
        <v>541</v>
      </c>
      <c r="E838" s="22" t="s">
        <v>13</v>
      </c>
      <c r="F838" s="23">
        <v>0</v>
      </c>
      <c r="G838" s="23">
        <f t="shared" ref="G838:H840" si="140">G839</f>
        <v>316.5</v>
      </c>
      <c r="H838" s="23">
        <f t="shared" si="140"/>
        <v>316.5</v>
      </c>
    </row>
    <row r="839" spans="1:8" s="9" customFormat="1" ht="19.5" customHeight="1" x14ac:dyDescent="0.25">
      <c r="A839" s="24" t="s">
        <v>89</v>
      </c>
      <c r="B839" s="22" t="s">
        <v>68</v>
      </c>
      <c r="C839" s="22" t="s">
        <v>68</v>
      </c>
      <c r="D839" s="22" t="s">
        <v>542</v>
      </c>
      <c r="E839" s="22" t="s">
        <v>13</v>
      </c>
      <c r="F839" s="23">
        <v>0</v>
      </c>
      <c r="G839" s="23">
        <f t="shared" si="140"/>
        <v>316.5</v>
      </c>
      <c r="H839" s="23">
        <f t="shared" si="140"/>
        <v>316.5</v>
      </c>
    </row>
    <row r="840" spans="1:8" s="9" customFormat="1" ht="33" customHeight="1" x14ac:dyDescent="0.25">
      <c r="A840" s="24" t="s">
        <v>293</v>
      </c>
      <c r="B840" s="22" t="s">
        <v>68</v>
      </c>
      <c r="C840" s="22" t="s">
        <v>68</v>
      </c>
      <c r="D840" s="22" t="s">
        <v>542</v>
      </c>
      <c r="E840" s="22" t="s">
        <v>294</v>
      </c>
      <c r="F840" s="23">
        <v>0</v>
      </c>
      <c r="G840" s="23">
        <f t="shared" si="140"/>
        <v>316.5</v>
      </c>
      <c r="H840" s="23">
        <f t="shared" si="140"/>
        <v>316.5</v>
      </c>
    </row>
    <row r="841" spans="1:8" s="9" customFormat="1" ht="19.5" customHeight="1" x14ac:dyDescent="0.25">
      <c r="A841" s="24" t="s">
        <v>295</v>
      </c>
      <c r="B841" s="22" t="s">
        <v>68</v>
      </c>
      <c r="C841" s="22" t="s">
        <v>68</v>
      </c>
      <c r="D841" s="22" t="s">
        <v>542</v>
      </c>
      <c r="E841" s="22" t="s">
        <v>296</v>
      </c>
      <c r="F841" s="23">
        <v>0</v>
      </c>
      <c r="G841" s="23">
        <f>261.8+54.7</f>
        <v>316.5</v>
      </c>
      <c r="H841" s="23">
        <f>261.8+54.7</f>
        <v>316.5</v>
      </c>
    </row>
    <row r="842" spans="1:8" s="9" customFormat="1" ht="19.5" hidden="1" customHeight="1" x14ac:dyDescent="0.25">
      <c r="A842" s="24"/>
      <c r="B842" s="22"/>
      <c r="C842" s="22"/>
      <c r="D842" s="22"/>
      <c r="E842" s="22"/>
      <c r="F842" s="23"/>
      <c r="G842" s="23"/>
      <c r="H842" s="23"/>
    </row>
    <row r="843" spans="1:8" s="9" customFormat="1" ht="15" customHeight="1" x14ac:dyDescent="0.25">
      <c r="A843" s="24" t="s">
        <v>352</v>
      </c>
      <c r="B843" s="22" t="s">
        <v>353</v>
      </c>
      <c r="C843" s="22" t="s">
        <v>11</v>
      </c>
      <c r="D843" s="22" t="s">
        <v>12</v>
      </c>
      <c r="E843" s="22" t="s">
        <v>13</v>
      </c>
      <c r="F843" s="23">
        <f>F844</f>
        <v>7730.7000000000007</v>
      </c>
      <c r="G843" s="23">
        <f>G844</f>
        <v>5334.9999999999991</v>
      </c>
      <c r="H843" s="23">
        <f>H844</f>
        <v>5226.0999999999985</v>
      </c>
    </row>
    <row r="844" spans="1:8" s="9" customFormat="1" ht="18.75" customHeight="1" x14ac:dyDescent="0.25">
      <c r="A844" s="24" t="s">
        <v>354</v>
      </c>
      <c r="B844" s="22" t="s">
        <v>353</v>
      </c>
      <c r="C844" s="22" t="s">
        <v>10</v>
      </c>
      <c r="D844" s="22" t="s">
        <v>12</v>
      </c>
      <c r="E844" s="22" t="s">
        <v>13</v>
      </c>
      <c r="F844" s="23">
        <f>F845+F850+F855+F908</f>
        <v>7730.7000000000007</v>
      </c>
      <c r="G844" s="23">
        <f>G845+G850+G855+G908+G914</f>
        <v>5334.9999999999991</v>
      </c>
      <c r="H844" s="23">
        <f>H845+H850+H855+H908</f>
        <v>5226.0999999999985</v>
      </c>
    </row>
    <row r="845" spans="1:8" s="9" customFormat="1" ht="41.25" customHeight="1" x14ac:dyDescent="0.25">
      <c r="A845" s="24" t="s">
        <v>545</v>
      </c>
      <c r="B845" s="22" t="s">
        <v>353</v>
      </c>
      <c r="C845" s="22" t="s">
        <v>10</v>
      </c>
      <c r="D845" s="22" t="s">
        <v>86</v>
      </c>
      <c r="E845" s="22" t="s">
        <v>13</v>
      </c>
      <c r="F845" s="23">
        <f>F846</f>
        <v>5.9</v>
      </c>
      <c r="G845" s="23">
        <f>G846</f>
        <v>5.9</v>
      </c>
      <c r="H845" s="23">
        <f>H846</f>
        <v>5.9</v>
      </c>
    </row>
    <row r="846" spans="1:8" s="9" customFormat="1" ht="42.75" customHeight="1" x14ac:dyDescent="0.25">
      <c r="A846" s="24" t="s">
        <v>355</v>
      </c>
      <c r="B846" s="22" t="s">
        <v>353</v>
      </c>
      <c r="C846" s="22" t="s">
        <v>10</v>
      </c>
      <c r="D846" s="22" t="s">
        <v>356</v>
      </c>
      <c r="E846" s="22" t="s">
        <v>13</v>
      </c>
      <c r="F846" s="23">
        <f t="shared" ref="F846:H853" si="141">F847</f>
        <v>5.9</v>
      </c>
      <c r="G846" s="23">
        <f t="shared" si="141"/>
        <v>5.9</v>
      </c>
      <c r="H846" s="23">
        <f t="shared" si="141"/>
        <v>5.9</v>
      </c>
    </row>
    <row r="847" spans="1:8" s="9" customFormat="1" ht="14.25" customHeight="1" x14ac:dyDescent="0.25">
      <c r="A847" s="24" t="s">
        <v>89</v>
      </c>
      <c r="B847" s="22" t="s">
        <v>353</v>
      </c>
      <c r="C847" s="22" t="s">
        <v>10</v>
      </c>
      <c r="D847" s="22" t="s">
        <v>357</v>
      </c>
      <c r="E847" s="22" t="s">
        <v>13</v>
      </c>
      <c r="F847" s="23">
        <f t="shared" si="141"/>
        <v>5.9</v>
      </c>
      <c r="G847" s="23">
        <f t="shared" si="141"/>
        <v>5.9</v>
      </c>
      <c r="H847" s="23">
        <f t="shared" si="141"/>
        <v>5.9</v>
      </c>
    </row>
    <row r="848" spans="1:8" s="9" customFormat="1" ht="27.75" customHeight="1" x14ac:dyDescent="0.25">
      <c r="A848" s="24" t="s">
        <v>32</v>
      </c>
      <c r="B848" s="22" t="s">
        <v>353</v>
      </c>
      <c r="C848" s="22" t="s">
        <v>10</v>
      </c>
      <c r="D848" s="22" t="s">
        <v>357</v>
      </c>
      <c r="E848" s="22" t="s">
        <v>33</v>
      </c>
      <c r="F848" s="23">
        <f t="shared" si="141"/>
        <v>5.9</v>
      </c>
      <c r="G848" s="23">
        <f t="shared" si="141"/>
        <v>5.9</v>
      </c>
      <c r="H848" s="23">
        <f t="shared" si="141"/>
        <v>5.9</v>
      </c>
    </row>
    <row r="849" spans="1:8" s="9" customFormat="1" ht="28.5" customHeight="1" x14ac:dyDescent="0.25">
      <c r="A849" s="24" t="s">
        <v>34</v>
      </c>
      <c r="B849" s="22" t="s">
        <v>353</v>
      </c>
      <c r="C849" s="22" t="s">
        <v>10</v>
      </c>
      <c r="D849" s="22" t="s">
        <v>357</v>
      </c>
      <c r="E849" s="22" t="s">
        <v>35</v>
      </c>
      <c r="F849" s="23">
        <v>5.9</v>
      </c>
      <c r="G849" s="23">
        <v>5.9</v>
      </c>
      <c r="H849" s="23">
        <v>5.9</v>
      </c>
    </row>
    <row r="850" spans="1:8" s="9" customFormat="1" ht="37.5" hidden="1" customHeight="1" x14ac:dyDescent="0.25">
      <c r="A850" s="24" t="s">
        <v>358</v>
      </c>
      <c r="B850" s="22" t="s">
        <v>353</v>
      </c>
      <c r="C850" s="22" t="s">
        <v>10</v>
      </c>
      <c r="D850" s="22" t="s">
        <v>359</v>
      </c>
      <c r="E850" s="22" t="s">
        <v>13</v>
      </c>
      <c r="F850" s="23">
        <f t="shared" si="141"/>
        <v>0</v>
      </c>
      <c r="G850" s="23">
        <f t="shared" si="141"/>
        <v>0</v>
      </c>
      <c r="H850" s="23">
        <f t="shared" si="141"/>
        <v>0</v>
      </c>
    </row>
    <row r="851" spans="1:8" s="9" customFormat="1" ht="24" hidden="1" customHeight="1" x14ac:dyDescent="0.25">
      <c r="A851" s="24" t="s">
        <v>360</v>
      </c>
      <c r="B851" s="22" t="s">
        <v>353</v>
      </c>
      <c r="C851" s="22" t="s">
        <v>10</v>
      </c>
      <c r="D851" s="22" t="s">
        <v>361</v>
      </c>
      <c r="E851" s="22" t="s">
        <v>13</v>
      </c>
      <c r="F851" s="23">
        <f t="shared" si="141"/>
        <v>0</v>
      </c>
      <c r="G851" s="23">
        <f t="shared" si="141"/>
        <v>0</v>
      </c>
      <c r="H851" s="23">
        <f t="shared" si="141"/>
        <v>0</v>
      </c>
    </row>
    <row r="852" spans="1:8" s="9" customFormat="1" ht="15" hidden="1" customHeight="1" x14ac:dyDescent="0.25">
      <c r="A852" s="24" t="s">
        <v>89</v>
      </c>
      <c r="B852" s="22" t="s">
        <v>353</v>
      </c>
      <c r="C852" s="22" t="s">
        <v>10</v>
      </c>
      <c r="D852" s="22" t="s">
        <v>362</v>
      </c>
      <c r="E852" s="22" t="s">
        <v>13</v>
      </c>
      <c r="F852" s="23">
        <f t="shared" si="141"/>
        <v>0</v>
      </c>
      <c r="G852" s="23">
        <f t="shared" si="141"/>
        <v>0</v>
      </c>
      <c r="H852" s="23">
        <f t="shared" si="141"/>
        <v>0</v>
      </c>
    </row>
    <row r="853" spans="1:8" s="9" customFormat="1" ht="30" hidden="1" customHeight="1" x14ac:dyDescent="0.25">
      <c r="A853" s="24" t="s">
        <v>32</v>
      </c>
      <c r="B853" s="22" t="s">
        <v>353</v>
      </c>
      <c r="C853" s="22" t="s">
        <v>10</v>
      </c>
      <c r="D853" s="22" t="s">
        <v>362</v>
      </c>
      <c r="E853" s="22" t="s">
        <v>33</v>
      </c>
      <c r="F853" s="23">
        <f t="shared" si="141"/>
        <v>0</v>
      </c>
      <c r="G853" s="23">
        <f t="shared" si="141"/>
        <v>0</v>
      </c>
      <c r="H853" s="23">
        <f t="shared" si="141"/>
        <v>0</v>
      </c>
    </row>
    <row r="854" spans="1:8" s="9" customFormat="1" ht="27.75" hidden="1" customHeight="1" x14ac:dyDescent="0.25">
      <c r="A854" s="24" t="s">
        <v>34</v>
      </c>
      <c r="B854" s="22" t="s">
        <v>353</v>
      </c>
      <c r="C854" s="22" t="s">
        <v>10</v>
      </c>
      <c r="D854" s="22" t="s">
        <v>362</v>
      </c>
      <c r="E854" s="22" t="s">
        <v>35</v>
      </c>
      <c r="F854" s="23">
        <f>5.9-5.9</f>
        <v>0</v>
      </c>
      <c r="G854" s="23">
        <f>5.9-5.9</f>
        <v>0</v>
      </c>
      <c r="H854" s="23">
        <f>5.9-5.9</f>
        <v>0</v>
      </c>
    </row>
    <row r="855" spans="1:8" s="9" customFormat="1" ht="40.5" customHeight="1" x14ac:dyDescent="0.25">
      <c r="A855" s="24" t="s">
        <v>546</v>
      </c>
      <c r="B855" s="22" t="s">
        <v>353</v>
      </c>
      <c r="C855" s="22" t="s">
        <v>10</v>
      </c>
      <c r="D855" s="22" t="s">
        <v>363</v>
      </c>
      <c r="E855" s="22" t="s">
        <v>13</v>
      </c>
      <c r="F855" s="23">
        <f>F856+F885+F895</f>
        <v>7641.2000000000007</v>
      </c>
      <c r="G855" s="23">
        <f>G856+G885</f>
        <v>5251.9</v>
      </c>
      <c r="H855" s="23">
        <f>H856+H885</f>
        <v>5220.1999999999989</v>
      </c>
    </row>
    <row r="856" spans="1:8" s="9" customFormat="1" ht="27.75" customHeight="1" x14ac:dyDescent="0.25">
      <c r="A856" s="24" t="s">
        <v>364</v>
      </c>
      <c r="B856" s="22" t="s">
        <v>353</v>
      </c>
      <c r="C856" s="22" t="s">
        <v>10</v>
      </c>
      <c r="D856" s="22" t="s">
        <v>365</v>
      </c>
      <c r="E856" s="22" t="s">
        <v>13</v>
      </c>
      <c r="F856" s="23">
        <f>F857+F865+F874+F862+F880</f>
        <v>4923.6000000000004</v>
      </c>
      <c r="G856" s="23">
        <f>G857+G874+G865+G862</f>
        <v>4953.5</v>
      </c>
      <c r="H856" s="23">
        <f>H857+H874+H865+H862</f>
        <v>4921.7999999999993</v>
      </c>
    </row>
    <row r="857" spans="1:8" s="9" customFormat="1" ht="27.75" customHeight="1" x14ac:dyDescent="0.25">
      <c r="A857" s="24" t="s">
        <v>145</v>
      </c>
      <c r="B857" s="22" t="s">
        <v>353</v>
      </c>
      <c r="C857" s="22" t="s">
        <v>10</v>
      </c>
      <c r="D857" s="22" t="s">
        <v>366</v>
      </c>
      <c r="E857" s="22" t="s">
        <v>13</v>
      </c>
      <c r="F857" s="23">
        <f>F858+F861</f>
        <v>3367.7</v>
      </c>
      <c r="G857" s="23">
        <f>G858+G860</f>
        <v>3617.8</v>
      </c>
      <c r="H857" s="23">
        <f>H858+H860</f>
        <v>3742.8999999999996</v>
      </c>
    </row>
    <row r="858" spans="1:8" s="9" customFormat="1" ht="68.25" customHeight="1" x14ac:dyDescent="0.25">
      <c r="A858" s="24" t="s">
        <v>22</v>
      </c>
      <c r="B858" s="22" t="s">
        <v>353</v>
      </c>
      <c r="C858" s="22" t="s">
        <v>10</v>
      </c>
      <c r="D858" s="22" t="s">
        <v>366</v>
      </c>
      <c r="E858" s="22" t="s">
        <v>23</v>
      </c>
      <c r="F858" s="23">
        <f>F859</f>
        <v>2909.7999999999997</v>
      </c>
      <c r="G858" s="23">
        <f>G859</f>
        <v>3617.8</v>
      </c>
      <c r="H858" s="23">
        <f>H859</f>
        <v>3742.8999999999996</v>
      </c>
    </row>
    <row r="859" spans="1:8" s="9" customFormat="1" ht="19.5" customHeight="1" x14ac:dyDescent="0.25">
      <c r="A859" s="24" t="s">
        <v>147</v>
      </c>
      <c r="B859" s="22" t="s">
        <v>353</v>
      </c>
      <c r="C859" s="22" t="s">
        <v>10</v>
      </c>
      <c r="D859" s="22" t="s">
        <v>366</v>
      </c>
      <c r="E859" s="22" t="s">
        <v>148</v>
      </c>
      <c r="F859" s="23">
        <f>3185.9+104.6+31.6-196.2-59.3-113.3-34.2-0.1-7.3-1.5-0.4</f>
        <v>2909.7999999999997</v>
      </c>
      <c r="G859" s="23">
        <f>3478+107.4+32.4</f>
        <v>3617.8</v>
      </c>
      <c r="H859" s="23">
        <f>3591.6+116.2+35.1</f>
        <v>3742.8999999999996</v>
      </c>
    </row>
    <row r="860" spans="1:8" s="9" customFormat="1" ht="30" customHeight="1" x14ac:dyDescent="0.25">
      <c r="A860" s="24" t="s">
        <v>32</v>
      </c>
      <c r="B860" s="22" t="s">
        <v>353</v>
      </c>
      <c r="C860" s="22" t="s">
        <v>10</v>
      </c>
      <c r="D860" s="22" t="s">
        <v>366</v>
      </c>
      <c r="E860" s="22" t="s">
        <v>33</v>
      </c>
      <c r="F860" s="23">
        <f>F861</f>
        <v>457.9</v>
      </c>
      <c r="G860" s="23">
        <f>G861</f>
        <v>0</v>
      </c>
      <c r="H860" s="23">
        <f>H861</f>
        <v>0</v>
      </c>
    </row>
    <row r="861" spans="1:8" s="9" customFormat="1" ht="30.75" customHeight="1" x14ac:dyDescent="0.25">
      <c r="A861" s="24" t="s">
        <v>34</v>
      </c>
      <c r="B861" s="22" t="s">
        <v>353</v>
      </c>
      <c r="C861" s="22" t="s">
        <v>10</v>
      </c>
      <c r="D861" s="22" t="s">
        <v>366</v>
      </c>
      <c r="E861" s="22" t="s">
        <v>35</v>
      </c>
      <c r="F861" s="23">
        <f>664.8-24.4-0.1-182.4-0.1+0.1+171.4-171.4</f>
        <v>457.9</v>
      </c>
      <c r="G861" s="23">
        <v>0</v>
      </c>
      <c r="H861" s="23">
        <v>0</v>
      </c>
    </row>
    <row r="862" spans="1:8" s="9" customFormat="1" ht="58.5" customHeight="1" x14ac:dyDescent="0.25">
      <c r="A862" s="24" t="s">
        <v>483</v>
      </c>
      <c r="B862" s="22" t="s">
        <v>353</v>
      </c>
      <c r="C862" s="22" t="s">
        <v>10</v>
      </c>
      <c r="D862" s="22" t="s">
        <v>492</v>
      </c>
      <c r="E862" s="22" t="s">
        <v>13</v>
      </c>
      <c r="F862" s="23">
        <f>F863</f>
        <v>42.099999999999994</v>
      </c>
      <c r="G862" s="23">
        <f t="shared" ref="G862:H863" si="142">G863</f>
        <v>44.500000000000007</v>
      </c>
      <c r="H862" s="23">
        <f t="shared" si="142"/>
        <v>46.699999999999996</v>
      </c>
    </row>
    <row r="863" spans="1:8" s="9" customFormat="1" ht="72" customHeight="1" x14ac:dyDescent="0.25">
      <c r="A863" s="24" t="s">
        <v>22</v>
      </c>
      <c r="B863" s="22" t="s">
        <v>353</v>
      </c>
      <c r="C863" s="22" t="s">
        <v>10</v>
      </c>
      <c r="D863" s="22" t="s">
        <v>492</v>
      </c>
      <c r="E863" s="22" t="s">
        <v>23</v>
      </c>
      <c r="F863" s="23">
        <f>F864</f>
        <v>42.099999999999994</v>
      </c>
      <c r="G863" s="23">
        <f t="shared" si="142"/>
        <v>44.500000000000007</v>
      </c>
      <c r="H863" s="23">
        <f t="shared" si="142"/>
        <v>46.699999999999996</v>
      </c>
    </row>
    <row r="864" spans="1:8" s="9" customFormat="1" ht="27" customHeight="1" x14ac:dyDescent="0.25">
      <c r="A864" s="24" t="s">
        <v>147</v>
      </c>
      <c r="B864" s="22" t="s">
        <v>353</v>
      </c>
      <c r="C864" s="22" t="s">
        <v>10</v>
      </c>
      <c r="D864" s="22" t="s">
        <v>492</v>
      </c>
      <c r="E864" s="22" t="s">
        <v>148</v>
      </c>
      <c r="F864" s="23">
        <f>161.7-104.6-31.6+5.6+1.7+0.1+7.3+1.5+0.4</f>
        <v>42.099999999999994</v>
      </c>
      <c r="G864" s="23">
        <f>184.3-107.4-32.4</f>
        <v>44.500000000000007</v>
      </c>
      <c r="H864" s="23">
        <f>198-116.2-35.1</f>
        <v>46.699999999999996</v>
      </c>
    </row>
    <row r="865" spans="1:8" s="9" customFormat="1" ht="53.25" customHeight="1" x14ac:dyDescent="0.25">
      <c r="A865" s="24" t="s">
        <v>488</v>
      </c>
      <c r="B865" s="22" t="s">
        <v>353</v>
      </c>
      <c r="C865" s="22" t="s">
        <v>10</v>
      </c>
      <c r="D865" s="22" t="s">
        <v>491</v>
      </c>
      <c r="E865" s="22" t="s">
        <v>13</v>
      </c>
      <c r="F865" s="23">
        <f t="shared" ref="F865:H866" si="143">F866</f>
        <v>798.7</v>
      </c>
      <c r="G865" s="23">
        <f t="shared" si="143"/>
        <v>846</v>
      </c>
      <c r="H865" s="23">
        <f t="shared" si="143"/>
        <v>887</v>
      </c>
    </row>
    <row r="866" spans="1:8" s="9" customFormat="1" ht="25.5" customHeight="1" x14ac:dyDescent="0.25">
      <c r="A866" s="24" t="s">
        <v>22</v>
      </c>
      <c r="B866" s="22" t="s">
        <v>353</v>
      </c>
      <c r="C866" s="22" t="s">
        <v>10</v>
      </c>
      <c r="D866" s="22" t="s">
        <v>491</v>
      </c>
      <c r="E866" s="22" t="s">
        <v>23</v>
      </c>
      <c r="F866" s="23">
        <f t="shared" si="143"/>
        <v>798.7</v>
      </c>
      <c r="G866" s="23">
        <f t="shared" si="143"/>
        <v>846</v>
      </c>
      <c r="H866" s="23">
        <f t="shared" si="143"/>
        <v>887</v>
      </c>
    </row>
    <row r="867" spans="1:8" s="9" customFormat="1" ht="15.75" customHeight="1" x14ac:dyDescent="0.25">
      <c r="A867" s="24" t="s">
        <v>147</v>
      </c>
      <c r="B867" s="22" t="s">
        <v>353</v>
      </c>
      <c r="C867" s="22" t="s">
        <v>10</v>
      </c>
      <c r="D867" s="22" t="s">
        <v>491</v>
      </c>
      <c r="E867" s="22" t="s">
        <v>148</v>
      </c>
      <c r="F867" s="23">
        <f>485+107.6+32.5+0.1+138+27.3+8.2</f>
        <v>798.7</v>
      </c>
      <c r="G867" s="23">
        <f>553+225+68</f>
        <v>846</v>
      </c>
      <c r="H867" s="23">
        <f>594+225+68</f>
        <v>887</v>
      </c>
    </row>
    <row r="868" spans="1:8" s="9" customFormat="1" ht="42.75" hidden="1" customHeight="1" x14ac:dyDescent="0.25">
      <c r="A868" s="24" t="s">
        <v>438</v>
      </c>
      <c r="B868" s="22" t="s">
        <v>353</v>
      </c>
      <c r="C868" s="22" t="s">
        <v>10</v>
      </c>
      <c r="D868" s="22" t="s">
        <v>476</v>
      </c>
      <c r="E868" s="22" t="s">
        <v>13</v>
      </c>
      <c r="F868" s="23">
        <f>F869+F871</f>
        <v>0</v>
      </c>
      <c r="G868" s="23">
        <v>0</v>
      </c>
      <c r="H868" s="23">
        <v>0</v>
      </c>
    </row>
    <row r="869" spans="1:8" s="9" customFormat="1" ht="30" hidden="1" customHeight="1" x14ac:dyDescent="0.25">
      <c r="A869" s="24" t="s">
        <v>32</v>
      </c>
      <c r="B869" s="22" t="s">
        <v>353</v>
      </c>
      <c r="C869" s="22" t="s">
        <v>10</v>
      </c>
      <c r="D869" s="22" t="s">
        <v>476</v>
      </c>
      <c r="E869" s="22" t="s">
        <v>33</v>
      </c>
      <c r="F869" s="23">
        <f>F870</f>
        <v>0</v>
      </c>
      <c r="G869" s="23">
        <v>0</v>
      </c>
      <c r="H869" s="23">
        <v>0</v>
      </c>
    </row>
    <row r="870" spans="1:8" s="9" customFormat="1" ht="29.25" hidden="1" customHeight="1" x14ac:dyDescent="0.25">
      <c r="A870" s="24" t="s">
        <v>34</v>
      </c>
      <c r="B870" s="22" t="s">
        <v>353</v>
      </c>
      <c r="C870" s="22" t="s">
        <v>10</v>
      </c>
      <c r="D870" s="22" t="s">
        <v>476</v>
      </c>
      <c r="E870" s="22" t="s">
        <v>35</v>
      </c>
      <c r="F870" s="23"/>
      <c r="G870" s="23"/>
      <c r="H870" s="23"/>
    </row>
    <row r="871" spans="1:8" s="9" customFormat="1" ht="18.75" hidden="1" customHeight="1" x14ac:dyDescent="0.25">
      <c r="A871" s="24" t="s">
        <v>36</v>
      </c>
      <c r="B871" s="22" t="s">
        <v>353</v>
      </c>
      <c r="C871" s="22" t="s">
        <v>10</v>
      </c>
      <c r="D871" s="22" t="s">
        <v>476</v>
      </c>
      <c r="E871" s="22" t="s">
        <v>37</v>
      </c>
      <c r="F871" s="23">
        <f>F872</f>
        <v>0</v>
      </c>
      <c r="G871" s="23">
        <v>0</v>
      </c>
      <c r="H871" s="23">
        <v>0</v>
      </c>
    </row>
    <row r="872" spans="1:8" s="9" customFormat="1" ht="21.75" hidden="1" customHeight="1" x14ac:dyDescent="0.25">
      <c r="A872" s="24" t="s">
        <v>38</v>
      </c>
      <c r="B872" s="22" t="s">
        <v>353</v>
      </c>
      <c r="C872" s="22" t="s">
        <v>10</v>
      </c>
      <c r="D872" s="22" t="s">
        <v>476</v>
      </c>
      <c r="E872" s="22" t="s">
        <v>39</v>
      </c>
      <c r="F872" s="23"/>
      <c r="G872" s="23"/>
      <c r="H872" s="23"/>
    </row>
    <row r="873" spans="1:8" s="9" customFormat="1" ht="29.25" hidden="1" customHeight="1" x14ac:dyDescent="0.25">
      <c r="A873" s="24"/>
      <c r="B873" s="22"/>
      <c r="C873" s="22"/>
      <c r="D873" s="22"/>
      <c r="E873" s="22"/>
      <c r="F873" s="23"/>
      <c r="G873" s="23"/>
      <c r="H873" s="23"/>
    </row>
    <row r="874" spans="1:8" s="9" customFormat="1" ht="54" customHeight="1" x14ac:dyDescent="0.25">
      <c r="A874" s="24" t="s">
        <v>143</v>
      </c>
      <c r="B874" s="22" t="s">
        <v>353</v>
      </c>
      <c r="C874" s="22" t="s">
        <v>10</v>
      </c>
      <c r="D874" s="22" t="s">
        <v>367</v>
      </c>
      <c r="E874" s="22" t="s">
        <v>13</v>
      </c>
      <c r="F874" s="23">
        <f t="shared" ref="F874:H875" si="144">F875</f>
        <v>337.1</v>
      </c>
      <c r="G874" s="23">
        <f t="shared" si="144"/>
        <v>445.2</v>
      </c>
      <c r="H874" s="23">
        <f t="shared" si="144"/>
        <v>245.2</v>
      </c>
    </row>
    <row r="875" spans="1:8" s="9" customFormat="1" ht="15" customHeight="1" x14ac:dyDescent="0.25">
      <c r="A875" s="24" t="s">
        <v>36</v>
      </c>
      <c r="B875" s="22" t="s">
        <v>353</v>
      </c>
      <c r="C875" s="22" t="s">
        <v>10</v>
      </c>
      <c r="D875" s="22" t="s">
        <v>367</v>
      </c>
      <c r="E875" s="22" t="s">
        <v>37</v>
      </c>
      <c r="F875" s="23">
        <f t="shared" si="144"/>
        <v>337.1</v>
      </c>
      <c r="G875" s="23">
        <f t="shared" si="144"/>
        <v>445.2</v>
      </c>
      <c r="H875" s="23">
        <f t="shared" si="144"/>
        <v>245.2</v>
      </c>
    </row>
    <row r="876" spans="1:8" s="9" customFormat="1" ht="15" customHeight="1" x14ac:dyDescent="0.25">
      <c r="A876" s="24" t="s">
        <v>38</v>
      </c>
      <c r="B876" s="22" t="s">
        <v>353</v>
      </c>
      <c r="C876" s="22" t="s">
        <v>10</v>
      </c>
      <c r="D876" s="22" t="s">
        <v>367</v>
      </c>
      <c r="E876" s="22" t="s">
        <v>39</v>
      </c>
      <c r="F876" s="23">
        <f>445.2-108.1</f>
        <v>337.1</v>
      </c>
      <c r="G876" s="23">
        <v>445.2</v>
      </c>
      <c r="H876" s="23">
        <f>445.2-200</f>
        <v>245.2</v>
      </c>
    </row>
    <row r="877" spans="1:8" s="9" customFormat="1" ht="30.75" hidden="1" customHeight="1" x14ac:dyDescent="0.25">
      <c r="A877" s="24" t="s">
        <v>474</v>
      </c>
      <c r="B877" s="22" t="s">
        <v>353</v>
      </c>
      <c r="C877" s="22" t="s">
        <v>10</v>
      </c>
      <c r="D877" s="22" t="s">
        <v>475</v>
      </c>
      <c r="E877" s="22" t="s">
        <v>13</v>
      </c>
      <c r="F877" s="28">
        <f>F878</f>
        <v>0</v>
      </c>
      <c r="G877" s="23">
        <v>0</v>
      </c>
      <c r="H877" s="23">
        <v>0</v>
      </c>
    </row>
    <row r="878" spans="1:8" s="9" customFormat="1" ht="33" hidden="1" customHeight="1" x14ac:dyDescent="0.25">
      <c r="A878" s="24" t="s">
        <v>32</v>
      </c>
      <c r="B878" s="22" t="s">
        <v>353</v>
      </c>
      <c r="C878" s="22" t="s">
        <v>10</v>
      </c>
      <c r="D878" s="22" t="s">
        <v>475</v>
      </c>
      <c r="E878" s="22" t="s">
        <v>33</v>
      </c>
      <c r="F878" s="23">
        <f>F879</f>
        <v>0</v>
      </c>
      <c r="G878" s="23">
        <v>0</v>
      </c>
      <c r="H878" s="23">
        <v>0</v>
      </c>
    </row>
    <row r="879" spans="1:8" s="9" customFormat="1" ht="30.75" hidden="1" customHeight="1" x14ac:dyDescent="0.25">
      <c r="A879" s="24" t="s">
        <v>34</v>
      </c>
      <c r="B879" s="22" t="s">
        <v>353</v>
      </c>
      <c r="C879" s="22" t="s">
        <v>10</v>
      </c>
      <c r="D879" s="22" t="s">
        <v>475</v>
      </c>
      <c r="E879" s="22" t="s">
        <v>35</v>
      </c>
      <c r="F879" s="23"/>
      <c r="G879" s="23"/>
      <c r="H879" s="23"/>
    </row>
    <row r="880" spans="1:8" s="9" customFormat="1" ht="42" customHeight="1" x14ac:dyDescent="0.25">
      <c r="A880" s="24" t="s">
        <v>438</v>
      </c>
      <c r="B880" s="22" t="s">
        <v>353</v>
      </c>
      <c r="C880" s="22" t="s">
        <v>10</v>
      </c>
      <c r="D880" s="22" t="s">
        <v>476</v>
      </c>
      <c r="E880" s="22" t="s">
        <v>13</v>
      </c>
      <c r="F880" s="23">
        <f>F881+F883</f>
        <v>378</v>
      </c>
      <c r="G880" s="23">
        <v>0</v>
      </c>
      <c r="H880" s="23">
        <v>0</v>
      </c>
    </row>
    <row r="881" spans="1:8" s="9" customFormat="1" ht="30.75" customHeight="1" x14ac:dyDescent="0.25">
      <c r="A881" s="24" t="s">
        <v>32</v>
      </c>
      <c r="B881" s="22" t="s">
        <v>353</v>
      </c>
      <c r="C881" s="22" t="s">
        <v>10</v>
      </c>
      <c r="D881" s="22" t="s">
        <v>476</v>
      </c>
      <c r="E881" s="22" t="s">
        <v>33</v>
      </c>
      <c r="F881" s="23">
        <f>F882</f>
        <v>168.1</v>
      </c>
      <c r="G881" s="23">
        <v>0</v>
      </c>
      <c r="H881" s="23">
        <v>0</v>
      </c>
    </row>
    <row r="882" spans="1:8" s="9" customFormat="1" ht="30.75" customHeight="1" x14ac:dyDescent="0.25">
      <c r="A882" s="24" t="s">
        <v>34</v>
      </c>
      <c r="B882" s="22" t="s">
        <v>353</v>
      </c>
      <c r="C882" s="22" t="s">
        <v>10</v>
      </c>
      <c r="D882" s="22" t="s">
        <v>476</v>
      </c>
      <c r="E882" s="22" t="s">
        <v>35</v>
      </c>
      <c r="F882" s="23">
        <v>168.1</v>
      </c>
      <c r="G882" s="23">
        <v>0</v>
      </c>
      <c r="H882" s="23">
        <v>0</v>
      </c>
    </row>
    <row r="883" spans="1:8" s="9" customFormat="1" ht="30.75" customHeight="1" x14ac:dyDescent="0.25">
      <c r="A883" s="24" t="s">
        <v>36</v>
      </c>
      <c r="B883" s="22" t="s">
        <v>353</v>
      </c>
      <c r="C883" s="22" t="s">
        <v>10</v>
      </c>
      <c r="D883" s="22" t="s">
        <v>476</v>
      </c>
      <c r="E883" s="22" t="s">
        <v>37</v>
      </c>
      <c r="F883" s="23">
        <f>F884</f>
        <v>209.9</v>
      </c>
      <c r="G883" s="23">
        <v>0</v>
      </c>
      <c r="H883" s="23">
        <v>0</v>
      </c>
    </row>
    <row r="884" spans="1:8" s="9" customFormat="1" ht="30.75" customHeight="1" x14ac:dyDescent="0.25">
      <c r="A884" s="24" t="s">
        <v>38</v>
      </c>
      <c r="B884" s="22" t="s">
        <v>353</v>
      </c>
      <c r="C884" s="22" t="s">
        <v>10</v>
      </c>
      <c r="D884" s="22" t="s">
        <v>476</v>
      </c>
      <c r="E884" s="22" t="s">
        <v>39</v>
      </c>
      <c r="F884" s="23">
        <v>209.9</v>
      </c>
      <c r="G884" s="23">
        <v>0</v>
      </c>
      <c r="H884" s="23">
        <v>0</v>
      </c>
    </row>
    <row r="885" spans="1:8" s="9" customFormat="1" ht="41.25" customHeight="1" x14ac:dyDescent="0.25">
      <c r="A885" s="24" t="s">
        <v>368</v>
      </c>
      <c r="B885" s="22" t="s">
        <v>353</v>
      </c>
      <c r="C885" s="22" t="s">
        <v>10</v>
      </c>
      <c r="D885" s="22" t="s">
        <v>369</v>
      </c>
      <c r="E885" s="22" t="s">
        <v>13</v>
      </c>
      <c r="F885" s="23">
        <f>F886+F892</f>
        <v>886.6</v>
      </c>
      <c r="G885" s="23">
        <f t="shared" ref="F885:H887" si="145">G886</f>
        <v>298.39999999999998</v>
      </c>
      <c r="H885" s="23">
        <f t="shared" si="145"/>
        <v>298.39999999999998</v>
      </c>
    </row>
    <row r="886" spans="1:8" s="9" customFormat="1" ht="27.75" customHeight="1" x14ac:dyDescent="0.25">
      <c r="A886" s="24" t="s">
        <v>145</v>
      </c>
      <c r="B886" s="22" t="s">
        <v>353</v>
      </c>
      <c r="C886" s="22" t="s">
        <v>10</v>
      </c>
      <c r="D886" s="22" t="s">
        <v>370</v>
      </c>
      <c r="E886" s="22" t="s">
        <v>13</v>
      </c>
      <c r="F886" s="23">
        <f t="shared" si="145"/>
        <v>774</v>
      </c>
      <c r="G886" s="23">
        <f t="shared" si="145"/>
        <v>298.39999999999998</v>
      </c>
      <c r="H886" s="23">
        <f t="shared" si="145"/>
        <v>298.39999999999998</v>
      </c>
    </row>
    <row r="887" spans="1:8" s="9" customFormat="1" ht="28.5" customHeight="1" x14ac:dyDescent="0.25">
      <c r="A887" s="24" t="s">
        <v>32</v>
      </c>
      <c r="B887" s="22" t="s">
        <v>353</v>
      </c>
      <c r="C887" s="22" t="s">
        <v>10</v>
      </c>
      <c r="D887" s="22" t="s">
        <v>370</v>
      </c>
      <c r="E887" s="22" t="s">
        <v>33</v>
      </c>
      <c r="F887" s="23">
        <f t="shared" si="145"/>
        <v>774</v>
      </c>
      <c r="G887" s="23">
        <f t="shared" si="145"/>
        <v>298.39999999999998</v>
      </c>
      <c r="H887" s="23">
        <f t="shared" si="145"/>
        <v>298.39999999999998</v>
      </c>
    </row>
    <row r="888" spans="1:8" s="9" customFormat="1" ht="30.75" customHeight="1" x14ac:dyDescent="0.25">
      <c r="A888" s="24" t="s">
        <v>34</v>
      </c>
      <c r="B888" s="22" t="s">
        <v>353</v>
      </c>
      <c r="C888" s="22" t="s">
        <v>10</v>
      </c>
      <c r="D888" s="22" t="s">
        <v>370</v>
      </c>
      <c r="E888" s="22" t="s">
        <v>35</v>
      </c>
      <c r="F888" s="23">
        <f>611+163</f>
        <v>774</v>
      </c>
      <c r="G888" s="23">
        <f>398.4-100</f>
        <v>298.39999999999998</v>
      </c>
      <c r="H888" s="23">
        <v>298.39999999999998</v>
      </c>
    </row>
    <row r="889" spans="1:8" s="9" customFormat="1" ht="30.75" hidden="1" customHeight="1" x14ac:dyDescent="0.25">
      <c r="A889" s="24"/>
      <c r="B889" s="22"/>
      <c r="C889" s="22"/>
      <c r="D889" s="22"/>
      <c r="E889" s="22"/>
      <c r="F889" s="23"/>
      <c r="G889" s="23"/>
      <c r="H889" s="23"/>
    </row>
    <row r="890" spans="1:8" s="9" customFormat="1" ht="30.75" hidden="1" customHeight="1" x14ac:dyDescent="0.25">
      <c r="A890" s="24"/>
      <c r="B890" s="22"/>
      <c r="C890" s="22"/>
      <c r="D890" s="22"/>
      <c r="E890" s="22"/>
      <c r="F890" s="23"/>
      <c r="G890" s="23"/>
      <c r="H890" s="23"/>
    </row>
    <row r="891" spans="1:8" s="9" customFormat="1" ht="30.75" hidden="1" customHeight="1" x14ac:dyDescent="0.25">
      <c r="A891" s="24"/>
      <c r="B891" s="22"/>
      <c r="C891" s="22"/>
      <c r="D891" s="22"/>
      <c r="E891" s="22"/>
      <c r="F891" s="23"/>
      <c r="G891" s="23"/>
      <c r="H891" s="23"/>
    </row>
    <row r="892" spans="1:8" s="9" customFormat="1" ht="44.25" customHeight="1" x14ac:dyDescent="0.25">
      <c r="A892" s="24" t="s">
        <v>438</v>
      </c>
      <c r="B892" s="22" t="s">
        <v>353</v>
      </c>
      <c r="C892" s="22" t="s">
        <v>10</v>
      </c>
      <c r="D892" s="22" t="s">
        <v>614</v>
      </c>
      <c r="E892" s="22" t="s">
        <v>13</v>
      </c>
      <c r="F892" s="23">
        <f>F893</f>
        <v>112.6</v>
      </c>
      <c r="G892" s="23">
        <v>0</v>
      </c>
      <c r="H892" s="23">
        <v>0</v>
      </c>
    </row>
    <row r="893" spans="1:8" s="9" customFormat="1" ht="30.75" customHeight="1" x14ac:dyDescent="0.25">
      <c r="A893" s="24" t="s">
        <v>32</v>
      </c>
      <c r="B893" s="22" t="s">
        <v>353</v>
      </c>
      <c r="C893" s="22" t="s">
        <v>10</v>
      </c>
      <c r="D893" s="22" t="s">
        <v>614</v>
      </c>
      <c r="E893" s="22" t="s">
        <v>33</v>
      </c>
      <c r="F893" s="23">
        <f>F894</f>
        <v>112.6</v>
      </c>
      <c r="G893" s="23">
        <v>0</v>
      </c>
      <c r="H893" s="23">
        <v>0</v>
      </c>
    </row>
    <row r="894" spans="1:8" s="9" customFormat="1" ht="30.75" customHeight="1" x14ac:dyDescent="0.25">
      <c r="A894" s="24" t="s">
        <v>34</v>
      </c>
      <c r="B894" s="22" t="s">
        <v>353</v>
      </c>
      <c r="C894" s="22" t="s">
        <v>10</v>
      </c>
      <c r="D894" s="22" t="s">
        <v>614</v>
      </c>
      <c r="E894" s="22" t="s">
        <v>35</v>
      </c>
      <c r="F894" s="23">
        <v>112.6</v>
      </c>
      <c r="G894" s="23">
        <v>0</v>
      </c>
      <c r="H894" s="23">
        <v>0</v>
      </c>
    </row>
    <row r="895" spans="1:8" s="9" customFormat="1" ht="46.5" customHeight="1" x14ac:dyDescent="0.25">
      <c r="A895" s="24" t="s">
        <v>571</v>
      </c>
      <c r="B895" s="22" t="s">
        <v>353</v>
      </c>
      <c r="C895" s="22" t="s">
        <v>10</v>
      </c>
      <c r="D895" s="22" t="s">
        <v>572</v>
      </c>
      <c r="E895" s="22" t="s">
        <v>13</v>
      </c>
      <c r="F895" s="23">
        <f>F899+F902+F905+F898</f>
        <v>1831</v>
      </c>
      <c r="G895" s="23">
        <v>0</v>
      </c>
      <c r="H895" s="23">
        <v>0</v>
      </c>
    </row>
    <row r="896" spans="1:8" s="9" customFormat="1" ht="40.5" customHeight="1" x14ac:dyDescent="0.25">
      <c r="A896" s="24" t="s">
        <v>587</v>
      </c>
      <c r="B896" s="22" t="s">
        <v>353</v>
      </c>
      <c r="C896" s="22" t="s">
        <v>10</v>
      </c>
      <c r="D896" s="22" t="s">
        <v>588</v>
      </c>
      <c r="E896" s="22" t="s">
        <v>13</v>
      </c>
      <c r="F896" s="23">
        <f>F897</f>
        <v>999.7</v>
      </c>
      <c r="G896" s="23">
        <v>0</v>
      </c>
      <c r="H896" s="23">
        <v>0</v>
      </c>
    </row>
    <row r="897" spans="1:8" s="9" customFormat="1" ht="46.5" customHeight="1" x14ac:dyDescent="0.25">
      <c r="A897" s="24" t="s">
        <v>32</v>
      </c>
      <c r="B897" s="22" t="s">
        <v>353</v>
      </c>
      <c r="C897" s="22" t="s">
        <v>10</v>
      </c>
      <c r="D897" s="22" t="s">
        <v>588</v>
      </c>
      <c r="E897" s="22" t="s">
        <v>33</v>
      </c>
      <c r="F897" s="23">
        <f>F898</f>
        <v>999.7</v>
      </c>
      <c r="G897" s="23">
        <v>0</v>
      </c>
      <c r="H897" s="23">
        <v>0</v>
      </c>
    </row>
    <row r="898" spans="1:8" s="9" customFormat="1" ht="33" customHeight="1" x14ac:dyDescent="0.25">
      <c r="A898" s="24" t="s">
        <v>34</v>
      </c>
      <c r="B898" s="22" t="s">
        <v>353</v>
      </c>
      <c r="C898" s="22" t="s">
        <v>10</v>
      </c>
      <c r="D898" s="22" t="s">
        <v>588</v>
      </c>
      <c r="E898" s="22" t="s">
        <v>35</v>
      </c>
      <c r="F898" s="23">
        <v>999.7</v>
      </c>
      <c r="G898" s="23">
        <v>0</v>
      </c>
      <c r="H898" s="23">
        <v>0</v>
      </c>
    </row>
    <row r="899" spans="1:8" s="9" customFormat="1" ht="85.5" customHeight="1" x14ac:dyDescent="0.25">
      <c r="A899" s="24" t="s">
        <v>573</v>
      </c>
      <c r="B899" s="22" t="s">
        <v>353</v>
      </c>
      <c r="C899" s="22" t="s">
        <v>10</v>
      </c>
      <c r="D899" s="22" t="s">
        <v>574</v>
      </c>
      <c r="E899" s="22" t="s">
        <v>13</v>
      </c>
      <c r="F899" s="23">
        <f>F900</f>
        <v>574.9</v>
      </c>
      <c r="G899" s="23">
        <v>0</v>
      </c>
      <c r="H899" s="23">
        <v>0</v>
      </c>
    </row>
    <row r="900" spans="1:8" s="9" customFormat="1" ht="30.75" customHeight="1" x14ac:dyDescent="0.25">
      <c r="A900" s="24" t="s">
        <v>32</v>
      </c>
      <c r="B900" s="22" t="s">
        <v>353</v>
      </c>
      <c r="C900" s="22" t="s">
        <v>10</v>
      </c>
      <c r="D900" s="22" t="s">
        <v>574</v>
      </c>
      <c r="E900" s="22" t="s">
        <v>33</v>
      </c>
      <c r="F900" s="23">
        <f>F901</f>
        <v>574.9</v>
      </c>
      <c r="G900" s="23">
        <v>0</v>
      </c>
      <c r="H900" s="23">
        <v>0</v>
      </c>
    </row>
    <row r="901" spans="1:8" s="9" customFormat="1" ht="30.75" customHeight="1" x14ac:dyDescent="0.25">
      <c r="A901" s="24" t="s">
        <v>34</v>
      </c>
      <c r="B901" s="22" t="s">
        <v>353</v>
      </c>
      <c r="C901" s="22" t="s">
        <v>10</v>
      </c>
      <c r="D901" s="22" t="s">
        <v>574</v>
      </c>
      <c r="E901" s="22" t="s">
        <v>35</v>
      </c>
      <c r="F901" s="23">
        <v>574.9</v>
      </c>
      <c r="G901" s="23">
        <v>0</v>
      </c>
      <c r="H901" s="23">
        <v>0</v>
      </c>
    </row>
    <row r="902" spans="1:8" s="9" customFormat="1" ht="66" customHeight="1" x14ac:dyDescent="0.25">
      <c r="A902" s="24" t="s">
        <v>467</v>
      </c>
      <c r="B902" s="22" t="s">
        <v>353</v>
      </c>
      <c r="C902" s="22" t="s">
        <v>10</v>
      </c>
      <c r="D902" s="22" t="s">
        <v>589</v>
      </c>
      <c r="E902" s="22" t="s">
        <v>13</v>
      </c>
      <c r="F902" s="23">
        <f>F903</f>
        <v>103.8</v>
      </c>
      <c r="G902" s="23">
        <v>0</v>
      </c>
      <c r="H902" s="23">
        <v>0</v>
      </c>
    </row>
    <row r="903" spans="1:8" s="9" customFormat="1" ht="30.75" customHeight="1" x14ac:dyDescent="0.25">
      <c r="A903" s="24" t="s">
        <v>32</v>
      </c>
      <c r="B903" s="22" t="s">
        <v>353</v>
      </c>
      <c r="C903" s="22" t="s">
        <v>10</v>
      </c>
      <c r="D903" s="22" t="s">
        <v>589</v>
      </c>
      <c r="E903" s="22" t="s">
        <v>33</v>
      </c>
      <c r="F903" s="23">
        <f>F904</f>
        <v>103.8</v>
      </c>
      <c r="G903" s="23">
        <v>0</v>
      </c>
      <c r="H903" s="23">
        <v>0</v>
      </c>
    </row>
    <row r="904" spans="1:8" s="9" customFormat="1" ht="30.75" customHeight="1" x14ac:dyDescent="0.25">
      <c r="A904" s="24" t="s">
        <v>34</v>
      </c>
      <c r="B904" s="22" t="s">
        <v>353</v>
      </c>
      <c r="C904" s="22" t="s">
        <v>10</v>
      </c>
      <c r="D904" s="22" t="s">
        <v>589</v>
      </c>
      <c r="E904" s="22" t="s">
        <v>35</v>
      </c>
      <c r="F904" s="23">
        <v>103.8</v>
      </c>
      <c r="G904" s="23">
        <v>0</v>
      </c>
      <c r="H904" s="23">
        <v>0</v>
      </c>
    </row>
    <row r="905" spans="1:8" s="9" customFormat="1" ht="66.75" customHeight="1" x14ac:dyDescent="0.25">
      <c r="A905" s="24" t="s">
        <v>590</v>
      </c>
      <c r="B905" s="22" t="s">
        <v>353</v>
      </c>
      <c r="C905" s="22" t="s">
        <v>10</v>
      </c>
      <c r="D905" s="22" t="s">
        <v>591</v>
      </c>
      <c r="E905" s="22" t="s">
        <v>13</v>
      </c>
      <c r="F905" s="23">
        <f>F906</f>
        <v>152.6</v>
      </c>
      <c r="G905" s="23">
        <v>0</v>
      </c>
      <c r="H905" s="23">
        <v>0</v>
      </c>
    </row>
    <row r="906" spans="1:8" s="9" customFormat="1" ht="30.75" customHeight="1" x14ac:dyDescent="0.25">
      <c r="A906" s="24" t="s">
        <v>32</v>
      </c>
      <c r="B906" s="22" t="s">
        <v>353</v>
      </c>
      <c r="C906" s="22" t="s">
        <v>10</v>
      </c>
      <c r="D906" s="22" t="s">
        <v>591</v>
      </c>
      <c r="E906" s="22" t="s">
        <v>33</v>
      </c>
      <c r="F906" s="23">
        <f>F907</f>
        <v>152.6</v>
      </c>
      <c r="G906" s="23">
        <v>0</v>
      </c>
      <c r="H906" s="23">
        <v>0</v>
      </c>
    </row>
    <row r="907" spans="1:8" s="9" customFormat="1" ht="30.75" customHeight="1" x14ac:dyDescent="0.25">
      <c r="A907" s="24" t="s">
        <v>34</v>
      </c>
      <c r="B907" s="22" t="s">
        <v>353</v>
      </c>
      <c r="C907" s="22" t="s">
        <v>10</v>
      </c>
      <c r="D907" s="22" t="s">
        <v>591</v>
      </c>
      <c r="E907" s="22" t="s">
        <v>35</v>
      </c>
      <c r="F907" s="23">
        <v>152.6</v>
      </c>
      <c r="G907" s="23">
        <v>0</v>
      </c>
      <c r="H907" s="23">
        <v>0</v>
      </c>
    </row>
    <row r="908" spans="1:8" s="9" customFormat="1" ht="59.25" customHeight="1" x14ac:dyDescent="0.25">
      <c r="A908" s="24" t="s">
        <v>112</v>
      </c>
      <c r="B908" s="22" t="s">
        <v>353</v>
      </c>
      <c r="C908" s="22" t="s">
        <v>10</v>
      </c>
      <c r="D908" s="22" t="s">
        <v>113</v>
      </c>
      <c r="E908" s="22" t="s">
        <v>13</v>
      </c>
      <c r="F908" s="23">
        <f>F909</f>
        <v>83.6</v>
      </c>
      <c r="G908" s="23">
        <f t="shared" ref="G908:H912" si="146">G909</f>
        <v>0</v>
      </c>
      <c r="H908" s="23">
        <f t="shared" si="146"/>
        <v>0</v>
      </c>
    </row>
    <row r="909" spans="1:8" s="9" customFormat="1" ht="40.5" customHeight="1" x14ac:dyDescent="0.25">
      <c r="A909" s="24" t="s">
        <v>114</v>
      </c>
      <c r="B909" s="22" t="s">
        <v>353</v>
      </c>
      <c r="C909" s="22" t="s">
        <v>10</v>
      </c>
      <c r="D909" s="22" t="s">
        <v>115</v>
      </c>
      <c r="E909" s="22" t="s">
        <v>13</v>
      </c>
      <c r="F909" s="23">
        <f>F910</f>
        <v>83.6</v>
      </c>
      <c r="G909" s="23">
        <f t="shared" si="146"/>
        <v>0</v>
      </c>
      <c r="H909" s="23">
        <f t="shared" si="146"/>
        <v>0</v>
      </c>
    </row>
    <row r="910" spans="1:8" s="9" customFormat="1" ht="42" customHeight="1" x14ac:dyDescent="0.25">
      <c r="A910" s="24" t="s">
        <v>547</v>
      </c>
      <c r="B910" s="22" t="s">
        <v>353</v>
      </c>
      <c r="C910" s="22" t="s">
        <v>10</v>
      </c>
      <c r="D910" s="22" t="s">
        <v>117</v>
      </c>
      <c r="E910" s="22" t="s">
        <v>13</v>
      </c>
      <c r="F910" s="23">
        <f>F911</f>
        <v>83.6</v>
      </c>
      <c r="G910" s="23">
        <f t="shared" si="146"/>
        <v>0</v>
      </c>
      <c r="H910" s="23">
        <f t="shared" si="146"/>
        <v>0</v>
      </c>
    </row>
    <row r="911" spans="1:8" s="9" customFormat="1" ht="15.75" customHeight="1" x14ac:dyDescent="0.25">
      <c r="A911" s="24" t="s">
        <v>89</v>
      </c>
      <c r="B911" s="22" t="s">
        <v>353</v>
      </c>
      <c r="C911" s="22" t="s">
        <v>10</v>
      </c>
      <c r="D911" s="22" t="s">
        <v>118</v>
      </c>
      <c r="E911" s="22" t="s">
        <v>13</v>
      </c>
      <c r="F911" s="23">
        <f>F912</f>
        <v>83.6</v>
      </c>
      <c r="G911" s="23">
        <f t="shared" si="146"/>
        <v>0</v>
      </c>
      <c r="H911" s="23">
        <f t="shared" si="146"/>
        <v>0</v>
      </c>
    </row>
    <row r="912" spans="1:8" s="9" customFormat="1" ht="27" customHeight="1" x14ac:dyDescent="0.25">
      <c r="A912" s="24" t="s">
        <v>32</v>
      </c>
      <c r="B912" s="22" t="s">
        <v>353</v>
      </c>
      <c r="C912" s="22" t="s">
        <v>10</v>
      </c>
      <c r="D912" s="22" t="s">
        <v>118</v>
      </c>
      <c r="E912" s="22" t="s">
        <v>33</v>
      </c>
      <c r="F912" s="23">
        <f>F913</f>
        <v>83.6</v>
      </c>
      <c r="G912" s="23">
        <f t="shared" si="146"/>
        <v>0</v>
      </c>
      <c r="H912" s="23">
        <f t="shared" si="146"/>
        <v>0</v>
      </c>
    </row>
    <row r="913" spans="1:8" s="9" customFormat="1" ht="27.75" customHeight="1" x14ac:dyDescent="0.25">
      <c r="A913" s="24" t="s">
        <v>34</v>
      </c>
      <c r="B913" s="22" t="s">
        <v>353</v>
      </c>
      <c r="C913" s="22" t="s">
        <v>10</v>
      </c>
      <c r="D913" s="22" t="s">
        <v>118</v>
      </c>
      <c r="E913" s="22" t="s">
        <v>35</v>
      </c>
      <c r="F913" s="23">
        <v>83.6</v>
      </c>
      <c r="G913" s="23">
        <v>0</v>
      </c>
      <c r="H913" s="23">
        <v>0</v>
      </c>
    </row>
    <row r="914" spans="1:8" s="9" customFormat="1" ht="58.5" customHeight="1" x14ac:dyDescent="0.25">
      <c r="A914" s="24" t="s">
        <v>502</v>
      </c>
      <c r="B914" s="22" t="s">
        <v>353</v>
      </c>
      <c r="C914" s="22" t="s">
        <v>10</v>
      </c>
      <c r="D914" s="22" t="s">
        <v>499</v>
      </c>
      <c r="E914" s="22" t="s">
        <v>13</v>
      </c>
      <c r="F914" s="23">
        <v>0</v>
      </c>
      <c r="G914" s="23">
        <f>G915</f>
        <v>77.2</v>
      </c>
      <c r="H914" s="23">
        <v>0</v>
      </c>
    </row>
    <row r="915" spans="1:8" s="9" customFormat="1" ht="27.75" customHeight="1" x14ac:dyDescent="0.25">
      <c r="A915" s="24" t="s">
        <v>89</v>
      </c>
      <c r="B915" s="22" t="s">
        <v>353</v>
      </c>
      <c r="C915" s="22" t="s">
        <v>10</v>
      </c>
      <c r="D915" s="22" t="s">
        <v>500</v>
      </c>
      <c r="E915" s="22" t="s">
        <v>13</v>
      </c>
      <c r="F915" s="23">
        <v>0</v>
      </c>
      <c r="G915" s="23">
        <f>G916</f>
        <v>77.2</v>
      </c>
      <c r="H915" s="23">
        <v>0</v>
      </c>
    </row>
    <row r="916" spans="1:8" s="9" customFormat="1" ht="27.75" customHeight="1" x14ac:dyDescent="0.25">
      <c r="A916" s="24" t="s">
        <v>32</v>
      </c>
      <c r="B916" s="22" t="s">
        <v>353</v>
      </c>
      <c r="C916" s="22" t="s">
        <v>10</v>
      </c>
      <c r="D916" s="22" t="s">
        <v>500</v>
      </c>
      <c r="E916" s="22" t="s">
        <v>33</v>
      </c>
      <c r="F916" s="23">
        <v>0</v>
      </c>
      <c r="G916" s="23">
        <f>G917</f>
        <v>77.2</v>
      </c>
      <c r="H916" s="23">
        <v>0</v>
      </c>
    </row>
    <row r="917" spans="1:8" s="9" customFormat="1" ht="27.75" customHeight="1" x14ac:dyDescent="0.25">
      <c r="A917" s="24" t="s">
        <v>34</v>
      </c>
      <c r="B917" s="22" t="s">
        <v>353</v>
      </c>
      <c r="C917" s="22" t="s">
        <v>10</v>
      </c>
      <c r="D917" s="22" t="s">
        <v>500</v>
      </c>
      <c r="E917" s="22" t="s">
        <v>35</v>
      </c>
      <c r="F917" s="23">
        <v>0</v>
      </c>
      <c r="G917" s="23">
        <v>77.2</v>
      </c>
      <c r="H917" s="23">
        <v>0</v>
      </c>
    </row>
    <row r="918" spans="1:8" s="9" customFormat="1" ht="15" x14ac:dyDescent="0.25">
      <c r="A918" s="24" t="s">
        <v>371</v>
      </c>
      <c r="B918" s="22" t="s">
        <v>372</v>
      </c>
      <c r="C918" s="22" t="s">
        <v>11</v>
      </c>
      <c r="D918" s="22" t="s">
        <v>12</v>
      </c>
      <c r="E918" s="22" t="s">
        <v>13</v>
      </c>
      <c r="F918" s="23">
        <f>F919+F930+F938+F923</f>
        <v>1284</v>
      </c>
      <c r="G918" s="23">
        <f>G919+G930+G938</f>
        <v>526.20000000000005</v>
      </c>
      <c r="H918" s="23">
        <f>H919+H930+H938</f>
        <v>505.1</v>
      </c>
    </row>
    <row r="919" spans="1:8" s="9" customFormat="1" ht="15" hidden="1" x14ac:dyDescent="0.25">
      <c r="A919" s="24" t="s">
        <v>373</v>
      </c>
      <c r="B919" s="22" t="s">
        <v>372</v>
      </c>
      <c r="C919" s="22" t="s">
        <v>10</v>
      </c>
      <c r="D919" s="22" t="s">
        <v>12</v>
      </c>
      <c r="E919" s="22" t="s">
        <v>13</v>
      </c>
      <c r="F919" s="23">
        <f t="shared" ref="F919:H921" si="147">F920</f>
        <v>0</v>
      </c>
      <c r="G919" s="23">
        <f t="shared" si="147"/>
        <v>0</v>
      </c>
      <c r="H919" s="23">
        <f t="shared" si="147"/>
        <v>0</v>
      </c>
    </row>
    <row r="920" spans="1:8" s="11" customFormat="1" ht="26.25" hidden="1" x14ac:dyDescent="0.25">
      <c r="A920" s="24" t="s">
        <v>244</v>
      </c>
      <c r="B920" s="22" t="s">
        <v>372</v>
      </c>
      <c r="C920" s="22" t="s">
        <v>10</v>
      </c>
      <c r="D920" s="22" t="s">
        <v>245</v>
      </c>
      <c r="E920" s="22" t="s">
        <v>13</v>
      </c>
      <c r="F920" s="23">
        <f t="shared" si="147"/>
        <v>0</v>
      </c>
      <c r="G920" s="23">
        <f t="shared" si="147"/>
        <v>0</v>
      </c>
      <c r="H920" s="23">
        <f t="shared" si="147"/>
        <v>0</v>
      </c>
    </row>
    <row r="921" spans="1:8" s="11" customFormat="1" ht="15" hidden="1" x14ac:dyDescent="0.25">
      <c r="A921" s="24" t="s">
        <v>374</v>
      </c>
      <c r="B921" s="22" t="s">
        <v>372</v>
      </c>
      <c r="C921" s="22" t="s">
        <v>10</v>
      </c>
      <c r="D921" s="22" t="s">
        <v>375</v>
      </c>
      <c r="E921" s="22" t="s">
        <v>13</v>
      </c>
      <c r="F921" s="23">
        <f t="shared" si="147"/>
        <v>0</v>
      </c>
      <c r="G921" s="23">
        <f t="shared" si="147"/>
        <v>0</v>
      </c>
      <c r="H921" s="23">
        <f t="shared" si="147"/>
        <v>0</v>
      </c>
    </row>
    <row r="922" spans="1:8" s="10" customFormat="1" ht="21" hidden="1" customHeight="1" x14ac:dyDescent="0.25">
      <c r="A922" s="24" t="s">
        <v>376</v>
      </c>
      <c r="B922" s="22" t="s">
        <v>372</v>
      </c>
      <c r="C922" s="22" t="s">
        <v>10</v>
      </c>
      <c r="D922" s="22" t="s">
        <v>375</v>
      </c>
      <c r="E922" s="22" t="s">
        <v>377</v>
      </c>
      <c r="F922" s="23">
        <f>F929</f>
        <v>0</v>
      </c>
      <c r="G922" s="23">
        <f>G929</f>
        <v>0</v>
      </c>
      <c r="H922" s="23">
        <f>H929</f>
        <v>0</v>
      </c>
    </row>
    <row r="923" spans="1:8" s="10" customFormat="1" ht="21" customHeight="1" x14ac:dyDescent="0.25">
      <c r="A923" s="24" t="s">
        <v>373</v>
      </c>
      <c r="B923" s="22" t="s">
        <v>372</v>
      </c>
      <c r="C923" s="22" t="s">
        <v>10</v>
      </c>
      <c r="D923" s="22" t="s">
        <v>12</v>
      </c>
      <c r="E923" s="22" t="s">
        <v>13</v>
      </c>
      <c r="F923" s="23">
        <f>F924</f>
        <v>722.4</v>
      </c>
      <c r="G923" s="23">
        <v>0</v>
      </c>
      <c r="H923" s="23">
        <v>0</v>
      </c>
    </row>
    <row r="924" spans="1:8" s="10" customFormat="1" ht="21" customHeight="1" x14ac:dyDescent="0.25">
      <c r="A924" s="41" t="s">
        <v>75</v>
      </c>
      <c r="B924" s="22" t="s">
        <v>372</v>
      </c>
      <c r="C924" s="22" t="s">
        <v>10</v>
      </c>
      <c r="D924" s="22" t="s">
        <v>76</v>
      </c>
      <c r="E924" s="22" t="s">
        <v>13</v>
      </c>
      <c r="F924" s="23">
        <f>F925</f>
        <v>722.4</v>
      </c>
      <c r="G924" s="23">
        <v>0</v>
      </c>
      <c r="H924" s="23">
        <v>0</v>
      </c>
    </row>
    <row r="925" spans="1:8" s="10" customFormat="1" ht="21" customHeight="1" x14ac:dyDescent="0.25">
      <c r="A925" s="42" t="s">
        <v>615</v>
      </c>
      <c r="B925" s="22" t="s">
        <v>372</v>
      </c>
      <c r="C925" s="22" t="s">
        <v>10</v>
      </c>
      <c r="D925" s="22" t="s">
        <v>616</v>
      </c>
      <c r="E925" s="22" t="s">
        <v>13</v>
      </c>
      <c r="F925" s="23">
        <f>F926</f>
        <v>722.4</v>
      </c>
      <c r="G925" s="23">
        <v>0</v>
      </c>
      <c r="H925" s="23">
        <v>0</v>
      </c>
    </row>
    <row r="926" spans="1:8" s="10" customFormat="1" ht="56.25" customHeight="1" x14ac:dyDescent="0.25">
      <c r="A926" s="42" t="s">
        <v>617</v>
      </c>
      <c r="B926" s="22" t="s">
        <v>372</v>
      </c>
      <c r="C926" s="22" t="s">
        <v>10</v>
      </c>
      <c r="D926" s="22" t="s">
        <v>618</v>
      </c>
      <c r="E926" s="22" t="s">
        <v>13</v>
      </c>
      <c r="F926" s="23">
        <f>F927</f>
        <v>722.4</v>
      </c>
      <c r="G926" s="23">
        <v>0</v>
      </c>
      <c r="H926" s="23">
        <v>0</v>
      </c>
    </row>
    <row r="927" spans="1:8" s="10" customFormat="1" ht="21" customHeight="1" x14ac:dyDescent="0.25">
      <c r="A927" s="24" t="s">
        <v>376</v>
      </c>
      <c r="B927" s="22" t="s">
        <v>372</v>
      </c>
      <c r="C927" s="22" t="s">
        <v>10</v>
      </c>
      <c r="D927" s="22" t="s">
        <v>618</v>
      </c>
      <c r="E927" s="22" t="s">
        <v>377</v>
      </c>
      <c r="F927" s="23">
        <f>F928</f>
        <v>722.4</v>
      </c>
      <c r="G927" s="23">
        <v>0</v>
      </c>
      <c r="H927" s="23">
        <v>0</v>
      </c>
    </row>
    <row r="928" spans="1:8" s="10" customFormat="1" ht="31.5" customHeight="1" x14ac:dyDescent="0.25">
      <c r="A928" s="24" t="s">
        <v>378</v>
      </c>
      <c r="B928" s="22" t="s">
        <v>372</v>
      </c>
      <c r="C928" s="22" t="s">
        <v>10</v>
      </c>
      <c r="D928" s="22" t="s">
        <v>618</v>
      </c>
      <c r="E928" s="22" t="s">
        <v>379</v>
      </c>
      <c r="F928" s="23">
        <v>722.4</v>
      </c>
      <c r="G928" s="23">
        <v>0</v>
      </c>
      <c r="H928" s="23">
        <v>0</v>
      </c>
    </row>
    <row r="929" spans="1:8" s="10" customFormat="1" ht="26.25" hidden="1" x14ac:dyDescent="0.25">
      <c r="A929" s="24" t="s">
        <v>378</v>
      </c>
      <c r="B929" s="22" t="s">
        <v>372</v>
      </c>
      <c r="C929" s="22" t="s">
        <v>10</v>
      </c>
      <c r="D929" s="22" t="s">
        <v>375</v>
      </c>
      <c r="E929" s="22" t="s">
        <v>379</v>
      </c>
      <c r="F929" s="23"/>
      <c r="G929" s="23"/>
      <c r="H929" s="23"/>
    </row>
    <row r="930" spans="1:8" s="10" customFormat="1" ht="15" x14ac:dyDescent="0.25">
      <c r="A930" s="24" t="s">
        <v>380</v>
      </c>
      <c r="B930" s="22" t="s">
        <v>372</v>
      </c>
      <c r="C930" s="22" t="s">
        <v>151</v>
      </c>
      <c r="D930" s="22" t="s">
        <v>12</v>
      </c>
      <c r="E930" s="22" t="s">
        <v>13</v>
      </c>
      <c r="F930" s="23">
        <f t="shared" ref="F930:G931" si="148">F931</f>
        <v>174.79999999999998</v>
      </c>
      <c r="G930" s="23">
        <f t="shared" si="148"/>
        <v>181.3</v>
      </c>
      <c r="H930" s="23">
        <f>H931</f>
        <v>188</v>
      </c>
    </row>
    <row r="931" spans="1:8" s="9" customFormat="1" ht="26.25" x14ac:dyDescent="0.25">
      <c r="A931" s="24" t="s">
        <v>244</v>
      </c>
      <c r="B931" s="22" t="s">
        <v>372</v>
      </c>
      <c r="C931" s="22" t="s">
        <v>151</v>
      </c>
      <c r="D931" s="22" t="s">
        <v>245</v>
      </c>
      <c r="E931" s="22" t="s">
        <v>13</v>
      </c>
      <c r="F931" s="23">
        <f t="shared" si="148"/>
        <v>174.79999999999998</v>
      </c>
      <c r="G931" s="23">
        <f t="shared" si="148"/>
        <v>181.3</v>
      </c>
      <c r="H931" s="23">
        <f>H932</f>
        <v>188</v>
      </c>
    </row>
    <row r="932" spans="1:8" s="11" customFormat="1" ht="55.5" customHeight="1" x14ac:dyDescent="0.25">
      <c r="A932" s="24" t="s">
        <v>560</v>
      </c>
      <c r="B932" s="22" t="s">
        <v>372</v>
      </c>
      <c r="C932" s="22" t="s">
        <v>151</v>
      </c>
      <c r="D932" s="22" t="s">
        <v>381</v>
      </c>
      <c r="E932" s="22" t="s">
        <v>13</v>
      </c>
      <c r="F932" s="23">
        <f>F934+F936</f>
        <v>174.79999999999998</v>
      </c>
      <c r="G932" s="23">
        <f>G934+G936</f>
        <v>181.3</v>
      </c>
      <c r="H932" s="23">
        <f>H933+H935</f>
        <v>188</v>
      </c>
    </row>
    <row r="933" spans="1:8" s="11" customFormat="1" ht="27" customHeight="1" x14ac:dyDescent="0.25">
      <c r="A933" s="24" t="s">
        <v>32</v>
      </c>
      <c r="B933" s="22" t="s">
        <v>372</v>
      </c>
      <c r="C933" s="22" t="s">
        <v>151</v>
      </c>
      <c r="D933" s="22" t="s">
        <v>381</v>
      </c>
      <c r="E933" s="22" t="s">
        <v>33</v>
      </c>
      <c r="F933" s="23">
        <f>F934</f>
        <v>3.1</v>
      </c>
      <c r="G933" s="23">
        <f>G934</f>
        <v>3.3</v>
      </c>
      <c r="H933" s="23">
        <f>H934</f>
        <v>3.4</v>
      </c>
    </row>
    <row r="934" spans="1:8" s="11" customFormat="1" ht="27.75" customHeight="1" x14ac:dyDescent="0.25">
      <c r="A934" s="24" t="s">
        <v>34</v>
      </c>
      <c r="B934" s="22" t="s">
        <v>372</v>
      </c>
      <c r="C934" s="22" t="s">
        <v>151</v>
      </c>
      <c r="D934" s="22" t="s">
        <v>381</v>
      </c>
      <c r="E934" s="22" t="s">
        <v>35</v>
      </c>
      <c r="F934" s="23">
        <v>3.1</v>
      </c>
      <c r="G934" s="23">
        <v>3.3</v>
      </c>
      <c r="H934" s="23">
        <v>3.4</v>
      </c>
    </row>
    <row r="935" spans="1:8" s="10" customFormat="1" ht="14.25" customHeight="1" x14ac:dyDescent="0.25">
      <c r="A935" s="24" t="s">
        <v>376</v>
      </c>
      <c r="B935" s="22" t="s">
        <v>372</v>
      </c>
      <c r="C935" s="22" t="s">
        <v>151</v>
      </c>
      <c r="D935" s="22" t="s">
        <v>381</v>
      </c>
      <c r="E935" s="22" t="s">
        <v>377</v>
      </c>
      <c r="F935" s="23">
        <f>F936</f>
        <v>171.7</v>
      </c>
      <c r="G935" s="23">
        <f>G936</f>
        <v>178</v>
      </c>
      <c r="H935" s="23">
        <f>H936</f>
        <v>184.6</v>
      </c>
    </row>
    <row r="936" spans="1:8" s="10" customFormat="1" ht="28.5" customHeight="1" x14ac:dyDescent="0.25">
      <c r="A936" s="24" t="s">
        <v>378</v>
      </c>
      <c r="B936" s="22" t="s">
        <v>372</v>
      </c>
      <c r="C936" s="22" t="s">
        <v>151</v>
      </c>
      <c r="D936" s="22" t="s">
        <v>381</v>
      </c>
      <c r="E936" s="22" t="s">
        <v>379</v>
      </c>
      <c r="F936" s="23">
        <v>171.7</v>
      </c>
      <c r="G936" s="23">
        <v>178</v>
      </c>
      <c r="H936" s="23">
        <v>184.6</v>
      </c>
    </row>
    <row r="937" spans="1:8" s="10" customFormat="1" ht="14.25" hidden="1" customHeight="1" x14ac:dyDescent="0.25">
      <c r="A937" s="24"/>
      <c r="B937" s="22"/>
      <c r="C937" s="22"/>
      <c r="D937" s="22"/>
      <c r="E937" s="22"/>
      <c r="F937" s="23">
        <f>G937/1000</f>
        <v>0</v>
      </c>
      <c r="G937" s="23">
        <f>H937/1000</f>
        <v>0</v>
      </c>
      <c r="H937" s="23">
        <f>I937/1000</f>
        <v>0</v>
      </c>
    </row>
    <row r="938" spans="1:8" s="9" customFormat="1" ht="18.75" customHeight="1" x14ac:dyDescent="0.25">
      <c r="A938" s="24" t="s">
        <v>382</v>
      </c>
      <c r="B938" s="22" t="s">
        <v>372</v>
      </c>
      <c r="C938" s="22" t="s">
        <v>27</v>
      </c>
      <c r="D938" s="22" t="s">
        <v>12</v>
      </c>
      <c r="E938" s="22" t="s">
        <v>13</v>
      </c>
      <c r="F938" s="23">
        <f>F939</f>
        <v>386.8</v>
      </c>
      <c r="G938" s="23">
        <f>G939</f>
        <v>344.9</v>
      </c>
      <c r="H938" s="23">
        <f>H939</f>
        <v>317.10000000000002</v>
      </c>
    </row>
    <row r="939" spans="1:8" s="9" customFormat="1" ht="26.25" x14ac:dyDescent="0.25">
      <c r="A939" s="24" t="s">
        <v>244</v>
      </c>
      <c r="B939" s="22" t="s">
        <v>372</v>
      </c>
      <c r="C939" s="22" t="s">
        <v>27</v>
      </c>
      <c r="D939" s="22" t="s">
        <v>245</v>
      </c>
      <c r="E939" s="22" t="s">
        <v>13</v>
      </c>
      <c r="F939" s="23">
        <f>F943+F940</f>
        <v>386.8</v>
      </c>
      <c r="G939" s="23">
        <f>G943+G940</f>
        <v>344.9</v>
      </c>
      <c r="H939" s="23">
        <f>H943+H940</f>
        <v>317.10000000000002</v>
      </c>
    </row>
    <row r="940" spans="1:8" s="9" customFormat="1" ht="90" hidden="1" x14ac:dyDescent="0.25">
      <c r="A940" s="24" t="s">
        <v>51</v>
      </c>
      <c r="B940" s="22" t="s">
        <v>372</v>
      </c>
      <c r="C940" s="22" t="s">
        <v>27</v>
      </c>
      <c r="D940" s="22" t="s">
        <v>52</v>
      </c>
      <c r="E940" s="22" t="s">
        <v>13</v>
      </c>
      <c r="F940" s="23">
        <f t="shared" ref="F940:H941" si="149">F941</f>
        <v>0</v>
      </c>
      <c r="G940" s="23">
        <f t="shared" si="149"/>
        <v>0</v>
      </c>
      <c r="H940" s="23">
        <f t="shared" si="149"/>
        <v>0</v>
      </c>
    </row>
    <row r="941" spans="1:8" s="9" customFormat="1" ht="26.25" hidden="1" x14ac:dyDescent="0.25">
      <c r="A941" s="24" t="s">
        <v>32</v>
      </c>
      <c r="B941" s="22" t="s">
        <v>372</v>
      </c>
      <c r="C941" s="22" t="s">
        <v>27</v>
      </c>
      <c r="D941" s="22" t="s">
        <v>52</v>
      </c>
      <c r="E941" s="22" t="s">
        <v>33</v>
      </c>
      <c r="F941" s="23">
        <f t="shared" si="149"/>
        <v>0</v>
      </c>
      <c r="G941" s="23">
        <f t="shared" si="149"/>
        <v>0</v>
      </c>
      <c r="H941" s="23">
        <f t="shared" si="149"/>
        <v>0</v>
      </c>
    </row>
    <row r="942" spans="1:8" s="9" customFormat="1" ht="39" hidden="1" x14ac:dyDescent="0.25">
      <c r="A942" s="24" t="s">
        <v>34</v>
      </c>
      <c r="B942" s="22" t="s">
        <v>372</v>
      </c>
      <c r="C942" s="22" t="s">
        <v>27</v>
      </c>
      <c r="D942" s="22" t="s">
        <v>52</v>
      </c>
      <c r="E942" s="22" t="s">
        <v>35</v>
      </c>
      <c r="F942" s="23">
        <f>4.9-4.9</f>
        <v>0</v>
      </c>
      <c r="G942" s="23">
        <f>4.9-4.9</f>
        <v>0</v>
      </c>
      <c r="H942" s="23">
        <f>4.9-4.9</f>
        <v>0</v>
      </c>
    </row>
    <row r="943" spans="1:8" s="9" customFormat="1" ht="54" customHeight="1" x14ac:dyDescent="0.25">
      <c r="A943" s="24" t="s">
        <v>383</v>
      </c>
      <c r="B943" s="22" t="s">
        <v>372</v>
      </c>
      <c r="C943" s="22" t="s">
        <v>27</v>
      </c>
      <c r="D943" s="22" t="s">
        <v>384</v>
      </c>
      <c r="E943" s="22" t="s">
        <v>13</v>
      </c>
      <c r="F943" s="23">
        <f t="shared" ref="F943:H944" si="150">F944</f>
        <v>386.8</v>
      </c>
      <c r="G943" s="23">
        <f t="shared" si="150"/>
        <v>344.9</v>
      </c>
      <c r="H943" s="23">
        <f t="shared" si="150"/>
        <v>317.10000000000002</v>
      </c>
    </row>
    <row r="944" spans="1:8" s="9" customFormat="1" ht="15" x14ac:dyDescent="0.25">
      <c r="A944" s="24" t="s">
        <v>385</v>
      </c>
      <c r="B944" s="22" t="s">
        <v>372</v>
      </c>
      <c r="C944" s="22" t="s">
        <v>27</v>
      </c>
      <c r="D944" s="22" t="s">
        <v>384</v>
      </c>
      <c r="E944" s="22" t="s">
        <v>377</v>
      </c>
      <c r="F944" s="23">
        <f t="shared" si="150"/>
        <v>386.8</v>
      </c>
      <c r="G944" s="23">
        <f t="shared" si="150"/>
        <v>344.9</v>
      </c>
      <c r="H944" s="23">
        <f t="shared" si="150"/>
        <v>317.10000000000002</v>
      </c>
    </row>
    <row r="945" spans="1:8" s="9" customFormat="1" ht="26.25" x14ac:dyDescent="0.25">
      <c r="A945" s="24" t="s">
        <v>378</v>
      </c>
      <c r="B945" s="22" t="s">
        <v>372</v>
      </c>
      <c r="C945" s="22" t="s">
        <v>27</v>
      </c>
      <c r="D945" s="22" t="s">
        <v>384</v>
      </c>
      <c r="E945" s="22" t="s">
        <v>379</v>
      </c>
      <c r="F945" s="23">
        <v>386.8</v>
      </c>
      <c r="G945" s="23">
        <v>344.9</v>
      </c>
      <c r="H945" s="23">
        <v>317.10000000000002</v>
      </c>
    </row>
    <row r="946" spans="1:8" s="9" customFormat="1" ht="15" hidden="1" x14ac:dyDescent="0.25">
      <c r="A946" s="24" t="s">
        <v>386</v>
      </c>
      <c r="B946" s="22" t="s">
        <v>372</v>
      </c>
      <c r="C946" s="22" t="s">
        <v>64</v>
      </c>
      <c r="D946" s="22" t="s">
        <v>12</v>
      </c>
      <c r="E946" s="22" t="s">
        <v>13</v>
      </c>
      <c r="F946" s="23">
        <f t="shared" ref="F946:H949" si="151">F947</f>
        <v>0</v>
      </c>
      <c r="G946" s="23">
        <f t="shared" si="151"/>
        <v>0</v>
      </c>
      <c r="H946" s="23">
        <f t="shared" si="151"/>
        <v>0</v>
      </c>
    </row>
    <row r="947" spans="1:8" s="9" customFormat="1" ht="26.25" hidden="1" x14ac:dyDescent="0.25">
      <c r="A947" s="24" t="s">
        <v>244</v>
      </c>
      <c r="B947" s="22" t="s">
        <v>372</v>
      </c>
      <c r="C947" s="22" t="s">
        <v>64</v>
      </c>
      <c r="D947" s="22" t="s">
        <v>245</v>
      </c>
      <c r="E947" s="22" t="s">
        <v>13</v>
      </c>
      <c r="F947" s="23">
        <f t="shared" si="151"/>
        <v>0</v>
      </c>
      <c r="G947" s="23">
        <f t="shared" si="151"/>
        <v>0</v>
      </c>
      <c r="H947" s="23">
        <f t="shared" si="151"/>
        <v>0</v>
      </c>
    </row>
    <row r="948" spans="1:8" s="9" customFormat="1" ht="26.25" hidden="1" x14ac:dyDescent="0.25">
      <c r="A948" s="24" t="s">
        <v>387</v>
      </c>
      <c r="B948" s="22" t="s">
        <v>372</v>
      </c>
      <c r="C948" s="22" t="s">
        <v>64</v>
      </c>
      <c r="D948" s="22" t="s">
        <v>388</v>
      </c>
      <c r="E948" s="22" t="s">
        <v>13</v>
      </c>
      <c r="F948" s="23">
        <f t="shared" si="151"/>
        <v>0</v>
      </c>
      <c r="G948" s="23">
        <f t="shared" si="151"/>
        <v>0</v>
      </c>
      <c r="H948" s="23">
        <f t="shared" si="151"/>
        <v>0</v>
      </c>
    </row>
    <row r="949" spans="1:8" s="9" customFormat="1" ht="15" hidden="1" x14ac:dyDescent="0.25">
      <c r="A949" s="24" t="s">
        <v>385</v>
      </c>
      <c r="B949" s="22" t="s">
        <v>372</v>
      </c>
      <c r="C949" s="22" t="s">
        <v>64</v>
      </c>
      <c r="D949" s="22" t="s">
        <v>388</v>
      </c>
      <c r="E949" s="22" t="s">
        <v>377</v>
      </c>
      <c r="F949" s="23">
        <f t="shared" si="151"/>
        <v>0</v>
      </c>
      <c r="G949" s="23">
        <f t="shared" si="151"/>
        <v>0</v>
      </c>
      <c r="H949" s="23">
        <f t="shared" si="151"/>
        <v>0</v>
      </c>
    </row>
    <row r="950" spans="1:8" s="9" customFormat="1" ht="15.75" hidden="1" customHeight="1" x14ac:dyDescent="0.25">
      <c r="A950" s="24" t="s">
        <v>378</v>
      </c>
      <c r="B950" s="22" t="s">
        <v>372</v>
      </c>
      <c r="C950" s="22" t="s">
        <v>64</v>
      </c>
      <c r="D950" s="22" t="s">
        <v>388</v>
      </c>
      <c r="E950" s="22" t="s">
        <v>379</v>
      </c>
      <c r="F950" s="23">
        <v>0</v>
      </c>
      <c r="G950" s="23">
        <v>0</v>
      </c>
      <c r="H950" s="23">
        <v>0</v>
      </c>
    </row>
    <row r="951" spans="1:8" s="9" customFormat="1" ht="15.75" customHeight="1" x14ac:dyDescent="0.25">
      <c r="A951" s="24" t="s">
        <v>389</v>
      </c>
      <c r="B951" s="22" t="s">
        <v>74</v>
      </c>
      <c r="C951" s="22" t="s">
        <v>11</v>
      </c>
      <c r="D951" s="22" t="s">
        <v>12</v>
      </c>
      <c r="E951" s="22" t="s">
        <v>13</v>
      </c>
      <c r="F951" s="23">
        <f t="shared" ref="F951:H952" si="152">F952</f>
        <v>766.7</v>
      </c>
      <c r="G951" s="23">
        <f t="shared" si="152"/>
        <v>2811.3</v>
      </c>
      <c r="H951" s="23">
        <f t="shared" si="152"/>
        <v>2619.7999999999997</v>
      </c>
    </row>
    <row r="952" spans="1:8" s="9" customFormat="1" ht="15.75" customHeight="1" x14ac:dyDescent="0.25">
      <c r="A952" s="24" t="s">
        <v>390</v>
      </c>
      <c r="B952" s="22" t="s">
        <v>74</v>
      </c>
      <c r="C952" s="22" t="s">
        <v>15</v>
      </c>
      <c r="D952" s="22" t="s">
        <v>12</v>
      </c>
      <c r="E952" s="22" t="s">
        <v>13</v>
      </c>
      <c r="F952" s="23">
        <f t="shared" si="152"/>
        <v>766.7</v>
      </c>
      <c r="G952" s="23">
        <f>G1013</f>
        <v>2811.3</v>
      </c>
      <c r="H952" s="23">
        <f>H1013</f>
        <v>2619.7999999999997</v>
      </c>
    </row>
    <row r="953" spans="1:8" s="9" customFormat="1" ht="55.5" customHeight="1" x14ac:dyDescent="0.25">
      <c r="A953" s="38" t="s">
        <v>619</v>
      </c>
      <c r="B953" s="22" t="s">
        <v>74</v>
      </c>
      <c r="C953" s="22" t="s">
        <v>15</v>
      </c>
      <c r="D953" s="22" t="s">
        <v>310</v>
      </c>
      <c r="E953" s="22" t="s">
        <v>13</v>
      </c>
      <c r="F953" s="23">
        <f>F954+F958+F968+F975+F996+F985+F1000+F1004</f>
        <v>766.7</v>
      </c>
      <c r="G953" s="23">
        <f>G954+G958+G968</f>
        <v>0</v>
      </c>
      <c r="H953" s="23">
        <f>H954+H958+H968</f>
        <v>0</v>
      </c>
    </row>
    <row r="954" spans="1:8" s="9" customFormat="1" ht="39" customHeight="1" x14ac:dyDescent="0.25">
      <c r="A954" s="24" t="s">
        <v>391</v>
      </c>
      <c r="B954" s="22" t="s">
        <v>74</v>
      </c>
      <c r="C954" s="22" t="s">
        <v>15</v>
      </c>
      <c r="D954" s="22" t="s">
        <v>392</v>
      </c>
      <c r="E954" s="22" t="s">
        <v>13</v>
      </c>
      <c r="F954" s="23">
        <f t="shared" ref="F954:H956" si="153">F955</f>
        <v>30</v>
      </c>
      <c r="G954" s="23">
        <f t="shared" si="153"/>
        <v>0</v>
      </c>
      <c r="H954" s="23">
        <f t="shared" si="153"/>
        <v>0</v>
      </c>
    </row>
    <row r="955" spans="1:8" s="9" customFormat="1" ht="15.75" customHeight="1" x14ac:dyDescent="0.25">
      <c r="A955" s="24" t="s">
        <v>89</v>
      </c>
      <c r="B955" s="22" t="s">
        <v>74</v>
      </c>
      <c r="C955" s="22" t="s">
        <v>15</v>
      </c>
      <c r="D955" s="22" t="s">
        <v>393</v>
      </c>
      <c r="E955" s="22" t="s">
        <v>13</v>
      </c>
      <c r="F955" s="23">
        <f t="shared" si="153"/>
        <v>30</v>
      </c>
      <c r="G955" s="23">
        <f t="shared" si="153"/>
        <v>0</v>
      </c>
      <c r="H955" s="23">
        <f t="shared" si="153"/>
        <v>0</v>
      </c>
    </row>
    <row r="956" spans="1:8" s="9" customFormat="1" ht="27.75" customHeight="1" x14ac:dyDescent="0.25">
      <c r="A956" s="24" t="s">
        <v>32</v>
      </c>
      <c r="B956" s="22" t="s">
        <v>74</v>
      </c>
      <c r="C956" s="22" t="s">
        <v>15</v>
      </c>
      <c r="D956" s="22" t="s">
        <v>393</v>
      </c>
      <c r="E956" s="22" t="s">
        <v>33</v>
      </c>
      <c r="F956" s="23">
        <f t="shared" si="153"/>
        <v>30</v>
      </c>
      <c r="G956" s="23">
        <f t="shared" si="153"/>
        <v>0</v>
      </c>
      <c r="H956" s="23">
        <f t="shared" si="153"/>
        <v>0</v>
      </c>
    </row>
    <row r="957" spans="1:8" s="9" customFormat="1" ht="27.75" customHeight="1" x14ac:dyDescent="0.25">
      <c r="A957" s="24" t="s">
        <v>34</v>
      </c>
      <c r="B957" s="22" t="s">
        <v>74</v>
      </c>
      <c r="C957" s="22" t="s">
        <v>15</v>
      </c>
      <c r="D957" s="22" t="s">
        <v>393</v>
      </c>
      <c r="E957" s="22" t="s">
        <v>35</v>
      </c>
      <c r="F957" s="23">
        <v>30</v>
      </c>
      <c r="G957" s="23">
        <v>0</v>
      </c>
      <c r="H957" s="23">
        <v>0</v>
      </c>
    </row>
    <row r="958" spans="1:8" s="9" customFormat="1" ht="81.75" customHeight="1" x14ac:dyDescent="0.25">
      <c r="A958" s="24" t="s">
        <v>337</v>
      </c>
      <c r="B958" s="22" t="s">
        <v>74</v>
      </c>
      <c r="C958" s="22" t="s">
        <v>15</v>
      </c>
      <c r="D958" s="22" t="s">
        <v>312</v>
      </c>
      <c r="E958" s="22" t="s">
        <v>13</v>
      </c>
      <c r="F958" s="23">
        <f>F959</f>
        <v>185.9</v>
      </c>
      <c r="G958" s="23">
        <f>G959</f>
        <v>0</v>
      </c>
      <c r="H958" s="23">
        <f>H959</f>
        <v>0</v>
      </c>
    </row>
    <row r="959" spans="1:8" s="9" customFormat="1" ht="15.75" customHeight="1" x14ac:dyDescent="0.25">
      <c r="A959" s="24" t="s">
        <v>89</v>
      </c>
      <c r="B959" s="22" t="s">
        <v>74</v>
      </c>
      <c r="C959" s="22" t="s">
        <v>15</v>
      </c>
      <c r="D959" s="22" t="s">
        <v>313</v>
      </c>
      <c r="E959" s="22" t="s">
        <v>13</v>
      </c>
      <c r="F959" s="23">
        <f>F960+F962</f>
        <v>185.9</v>
      </c>
      <c r="G959" s="23">
        <f>G960+G962</f>
        <v>0</v>
      </c>
      <c r="H959" s="23">
        <f>H960+H962</f>
        <v>0</v>
      </c>
    </row>
    <row r="960" spans="1:8" s="9" customFormat="1" ht="71.25" customHeight="1" x14ac:dyDescent="0.25">
      <c r="A960" s="24" t="s">
        <v>22</v>
      </c>
      <c r="B960" s="22" t="s">
        <v>74</v>
      </c>
      <c r="C960" s="22" t="s">
        <v>15</v>
      </c>
      <c r="D960" s="22" t="s">
        <v>313</v>
      </c>
      <c r="E960" s="22" t="s">
        <v>23</v>
      </c>
      <c r="F960" s="23">
        <f>F961</f>
        <v>145.70000000000002</v>
      </c>
      <c r="G960" s="23">
        <f>G961</f>
        <v>0</v>
      </c>
      <c r="H960" s="23">
        <f>H961</f>
        <v>0</v>
      </c>
    </row>
    <row r="961" spans="1:8" s="9" customFormat="1" ht="15.75" customHeight="1" x14ac:dyDescent="0.25">
      <c r="A961" s="24" t="s">
        <v>147</v>
      </c>
      <c r="B961" s="22" t="s">
        <v>74</v>
      </c>
      <c r="C961" s="22" t="s">
        <v>15</v>
      </c>
      <c r="D961" s="22" t="s">
        <v>313</v>
      </c>
      <c r="E961" s="22" t="s">
        <v>148</v>
      </c>
      <c r="F961" s="23">
        <f>187.8-70+27.9</f>
        <v>145.70000000000002</v>
      </c>
      <c r="G961" s="23">
        <v>0</v>
      </c>
      <c r="H961" s="23">
        <v>0</v>
      </c>
    </row>
    <row r="962" spans="1:8" s="9" customFormat="1" ht="28.5" customHeight="1" x14ac:dyDescent="0.25">
      <c r="A962" s="24" t="s">
        <v>32</v>
      </c>
      <c r="B962" s="22" t="s">
        <v>74</v>
      </c>
      <c r="C962" s="22" t="s">
        <v>15</v>
      </c>
      <c r="D962" s="22" t="s">
        <v>313</v>
      </c>
      <c r="E962" s="22" t="s">
        <v>33</v>
      </c>
      <c r="F962" s="23">
        <f>F963</f>
        <v>40.199999999999989</v>
      </c>
      <c r="G962" s="23">
        <f>G963</f>
        <v>0</v>
      </c>
      <c r="H962" s="23">
        <f>H963</f>
        <v>0</v>
      </c>
    </row>
    <row r="963" spans="1:8" s="9" customFormat="1" ht="26.25" customHeight="1" x14ac:dyDescent="0.25">
      <c r="A963" s="24" t="s">
        <v>34</v>
      </c>
      <c r="B963" s="22" t="s">
        <v>74</v>
      </c>
      <c r="C963" s="22" t="s">
        <v>15</v>
      </c>
      <c r="D963" s="22" t="s">
        <v>313</v>
      </c>
      <c r="E963" s="22" t="s">
        <v>35</v>
      </c>
      <c r="F963" s="23">
        <f>140.2-100</f>
        <v>40.199999999999989</v>
      </c>
      <c r="G963" s="23">
        <v>0</v>
      </c>
      <c r="H963" s="23">
        <v>0</v>
      </c>
    </row>
    <row r="964" spans="1:8" s="9" customFormat="1" ht="24" hidden="1" customHeight="1" x14ac:dyDescent="0.25">
      <c r="A964" s="24" t="s">
        <v>394</v>
      </c>
      <c r="B964" s="22" t="s">
        <v>74</v>
      </c>
      <c r="C964" s="22" t="s">
        <v>15</v>
      </c>
      <c r="D964" s="22" t="s">
        <v>395</v>
      </c>
      <c r="E964" s="22" t="s">
        <v>13</v>
      </c>
      <c r="F964" s="23">
        <f t="shared" ref="F964:H966" si="154">F965</f>
        <v>0</v>
      </c>
      <c r="G964" s="23">
        <f t="shared" si="154"/>
        <v>0</v>
      </c>
      <c r="H964" s="23">
        <f t="shared" si="154"/>
        <v>0</v>
      </c>
    </row>
    <row r="965" spans="1:8" s="9" customFormat="1" ht="13.5" hidden="1" customHeight="1" x14ac:dyDescent="0.25">
      <c r="A965" s="24" t="s">
        <v>89</v>
      </c>
      <c r="B965" s="22" t="s">
        <v>74</v>
      </c>
      <c r="C965" s="22" t="s">
        <v>15</v>
      </c>
      <c r="D965" s="22" t="s">
        <v>396</v>
      </c>
      <c r="E965" s="22" t="s">
        <v>13</v>
      </c>
      <c r="F965" s="23">
        <f t="shared" si="154"/>
        <v>0</v>
      </c>
      <c r="G965" s="23">
        <f t="shared" si="154"/>
        <v>0</v>
      </c>
      <c r="H965" s="23">
        <f t="shared" si="154"/>
        <v>0</v>
      </c>
    </row>
    <row r="966" spans="1:8" s="9" customFormat="1" ht="27" hidden="1" customHeight="1" x14ac:dyDescent="0.25">
      <c r="A966" s="24" t="s">
        <v>32</v>
      </c>
      <c r="B966" s="22" t="s">
        <v>74</v>
      </c>
      <c r="C966" s="22" t="s">
        <v>15</v>
      </c>
      <c r="D966" s="22" t="s">
        <v>396</v>
      </c>
      <c r="E966" s="22" t="s">
        <v>33</v>
      </c>
      <c r="F966" s="23">
        <f t="shared" si="154"/>
        <v>0</v>
      </c>
      <c r="G966" s="23">
        <f t="shared" si="154"/>
        <v>0</v>
      </c>
      <c r="H966" s="23">
        <f t="shared" si="154"/>
        <v>0</v>
      </c>
    </row>
    <row r="967" spans="1:8" s="9" customFormat="1" ht="27.75" hidden="1" customHeight="1" x14ac:dyDescent="0.25">
      <c r="A967" s="24" t="s">
        <v>34</v>
      </c>
      <c r="B967" s="22" t="s">
        <v>74</v>
      </c>
      <c r="C967" s="22" t="s">
        <v>15</v>
      </c>
      <c r="D967" s="22" t="s">
        <v>396</v>
      </c>
      <c r="E967" s="22" t="s">
        <v>35</v>
      </c>
      <c r="F967" s="23"/>
      <c r="G967" s="23"/>
      <c r="H967" s="23"/>
    </row>
    <row r="968" spans="1:8" s="9" customFormat="1" ht="28.5" hidden="1" customHeight="1" x14ac:dyDescent="0.25">
      <c r="A968" s="24" t="s">
        <v>397</v>
      </c>
      <c r="B968" s="22" t="s">
        <v>74</v>
      </c>
      <c r="C968" s="22" t="s">
        <v>15</v>
      </c>
      <c r="D968" s="22" t="s">
        <v>398</v>
      </c>
      <c r="E968" s="22" t="s">
        <v>13</v>
      </c>
      <c r="F968" s="23">
        <f>F969+F972</f>
        <v>0</v>
      </c>
      <c r="G968" s="23">
        <f t="shared" ref="F968:H970" si="155">G969</f>
        <v>0</v>
      </c>
      <c r="H968" s="23">
        <f t="shared" si="155"/>
        <v>0</v>
      </c>
    </row>
    <row r="969" spans="1:8" s="9" customFormat="1" ht="17.25" hidden="1" customHeight="1" x14ac:dyDescent="0.25">
      <c r="A969" s="24" t="s">
        <v>89</v>
      </c>
      <c r="B969" s="22" t="s">
        <v>74</v>
      </c>
      <c r="C969" s="22" t="s">
        <v>15</v>
      </c>
      <c r="D969" s="22" t="s">
        <v>399</v>
      </c>
      <c r="E969" s="22" t="s">
        <v>13</v>
      </c>
      <c r="F969" s="23">
        <f t="shared" si="155"/>
        <v>0</v>
      </c>
      <c r="G969" s="23">
        <f t="shared" si="155"/>
        <v>0</v>
      </c>
      <c r="H969" s="23">
        <f t="shared" si="155"/>
        <v>0</v>
      </c>
    </row>
    <row r="970" spans="1:8" s="9" customFormat="1" ht="26.25" hidden="1" customHeight="1" x14ac:dyDescent="0.25">
      <c r="A970" s="24" t="s">
        <v>32</v>
      </c>
      <c r="B970" s="22" t="s">
        <v>74</v>
      </c>
      <c r="C970" s="22" t="s">
        <v>15</v>
      </c>
      <c r="D970" s="22" t="s">
        <v>399</v>
      </c>
      <c r="E970" s="22" t="s">
        <v>33</v>
      </c>
      <c r="F970" s="23">
        <f t="shared" si="155"/>
        <v>0</v>
      </c>
      <c r="G970" s="23">
        <f t="shared" si="155"/>
        <v>0</v>
      </c>
      <c r="H970" s="23">
        <f t="shared" si="155"/>
        <v>0</v>
      </c>
    </row>
    <row r="971" spans="1:8" s="9" customFormat="1" ht="26.25" hidden="1" customHeight="1" x14ac:dyDescent="0.25">
      <c r="A971" s="24" t="s">
        <v>34</v>
      </c>
      <c r="B971" s="22" t="s">
        <v>74</v>
      </c>
      <c r="C971" s="22" t="s">
        <v>15</v>
      </c>
      <c r="D971" s="22" t="s">
        <v>399</v>
      </c>
      <c r="E971" s="22" t="s">
        <v>35</v>
      </c>
      <c r="F971" s="23">
        <f>20-20</f>
        <v>0</v>
      </c>
      <c r="G971" s="23">
        <v>0</v>
      </c>
      <c r="H971" s="23">
        <v>0</v>
      </c>
    </row>
    <row r="972" spans="1:8" s="9" customFormat="1" ht="43.5" hidden="1" customHeight="1" x14ac:dyDescent="0.25">
      <c r="A972" s="24" t="s">
        <v>438</v>
      </c>
      <c r="B972" s="22" t="s">
        <v>74</v>
      </c>
      <c r="C972" s="22" t="s">
        <v>15</v>
      </c>
      <c r="D972" s="22" t="s">
        <v>480</v>
      </c>
      <c r="E972" s="22" t="s">
        <v>13</v>
      </c>
      <c r="F972" s="23">
        <f>F973</f>
        <v>0</v>
      </c>
      <c r="G972" s="23">
        <v>0</v>
      </c>
      <c r="H972" s="23">
        <v>0</v>
      </c>
    </row>
    <row r="973" spans="1:8" s="9" customFormat="1" ht="26.25" hidden="1" customHeight="1" x14ac:dyDescent="0.25">
      <c r="A973" s="24" t="s">
        <v>32</v>
      </c>
      <c r="B973" s="22" t="s">
        <v>74</v>
      </c>
      <c r="C973" s="22" t="s">
        <v>15</v>
      </c>
      <c r="D973" s="22" t="s">
        <v>480</v>
      </c>
      <c r="E973" s="22" t="s">
        <v>33</v>
      </c>
      <c r="F973" s="23">
        <f>F974</f>
        <v>0</v>
      </c>
      <c r="G973" s="23">
        <v>0</v>
      </c>
      <c r="H973" s="23">
        <v>0</v>
      </c>
    </row>
    <row r="974" spans="1:8" s="9" customFormat="1" ht="26.25" hidden="1" customHeight="1" x14ac:dyDescent="0.25">
      <c r="A974" s="24" t="s">
        <v>34</v>
      </c>
      <c r="B974" s="22" t="s">
        <v>74</v>
      </c>
      <c r="C974" s="22" t="s">
        <v>15</v>
      </c>
      <c r="D974" s="22" t="s">
        <v>480</v>
      </c>
      <c r="E974" s="22" t="s">
        <v>35</v>
      </c>
      <c r="F974" s="23"/>
      <c r="G974" s="23"/>
      <c r="H974" s="23"/>
    </row>
    <row r="975" spans="1:8" s="9" customFormat="1" ht="27.75" hidden="1" customHeight="1" x14ac:dyDescent="0.25">
      <c r="A975" s="24" t="s">
        <v>461</v>
      </c>
      <c r="B975" s="22" t="s">
        <v>74</v>
      </c>
      <c r="C975" s="22" t="s">
        <v>15</v>
      </c>
      <c r="D975" s="22" t="s">
        <v>462</v>
      </c>
      <c r="E975" s="22" t="s">
        <v>13</v>
      </c>
      <c r="F975" s="23">
        <f>F979+F982+F976</f>
        <v>0</v>
      </c>
      <c r="G975" s="23">
        <v>0</v>
      </c>
      <c r="H975" s="23">
        <v>0</v>
      </c>
    </row>
    <row r="976" spans="1:8" s="9" customFormat="1" ht="42" hidden="1" customHeight="1" x14ac:dyDescent="0.25">
      <c r="A976" s="24" t="s">
        <v>463</v>
      </c>
      <c r="B976" s="22" t="s">
        <v>74</v>
      </c>
      <c r="C976" s="22" t="s">
        <v>15</v>
      </c>
      <c r="D976" s="22" t="s">
        <v>464</v>
      </c>
      <c r="E976" s="22" t="s">
        <v>13</v>
      </c>
      <c r="F976" s="23">
        <f>F977</f>
        <v>0</v>
      </c>
      <c r="G976" s="23">
        <v>0</v>
      </c>
      <c r="H976" s="23">
        <v>0</v>
      </c>
    </row>
    <row r="977" spans="1:8" s="9" customFormat="1" ht="27.75" hidden="1" customHeight="1" x14ac:dyDescent="0.25">
      <c r="A977" s="24" t="s">
        <v>32</v>
      </c>
      <c r="B977" s="22" t="s">
        <v>74</v>
      </c>
      <c r="C977" s="22" t="s">
        <v>15</v>
      </c>
      <c r="D977" s="22" t="s">
        <v>464</v>
      </c>
      <c r="E977" s="22" t="s">
        <v>33</v>
      </c>
      <c r="F977" s="23">
        <f>F978</f>
        <v>0</v>
      </c>
      <c r="G977" s="23">
        <v>0</v>
      </c>
      <c r="H977" s="23">
        <v>0</v>
      </c>
    </row>
    <row r="978" spans="1:8" s="9" customFormat="1" ht="27.75" hidden="1" customHeight="1" x14ac:dyDescent="0.25">
      <c r="A978" s="24" t="s">
        <v>34</v>
      </c>
      <c r="B978" s="22" t="s">
        <v>74</v>
      </c>
      <c r="C978" s="22" t="s">
        <v>15</v>
      </c>
      <c r="D978" s="22" t="s">
        <v>464</v>
      </c>
      <c r="E978" s="22" t="s">
        <v>35</v>
      </c>
      <c r="F978" s="23"/>
      <c r="G978" s="23"/>
      <c r="H978" s="23"/>
    </row>
    <row r="979" spans="1:8" s="9" customFormat="1" ht="42" hidden="1" customHeight="1" x14ac:dyDescent="0.25">
      <c r="A979" s="24" t="s">
        <v>465</v>
      </c>
      <c r="B979" s="22" t="s">
        <v>74</v>
      </c>
      <c r="C979" s="22" t="s">
        <v>15</v>
      </c>
      <c r="D979" s="22" t="s">
        <v>466</v>
      </c>
      <c r="E979" s="22" t="s">
        <v>13</v>
      </c>
      <c r="F979" s="23">
        <f>F980</f>
        <v>0</v>
      </c>
      <c r="G979" s="23">
        <v>0</v>
      </c>
      <c r="H979" s="23">
        <v>0</v>
      </c>
    </row>
    <row r="980" spans="1:8" s="9" customFormat="1" ht="26.25" hidden="1" customHeight="1" x14ac:dyDescent="0.25">
      <c r="A980" s="24" t="s">
        <v>32</v>
      </c>
      <c r="B980" s="22" t="s">
        <v>74</v>
      </c>
      <c r="C980" s="22" t="s">
        <v>15</v>
      </c>
      <c r="D980" s="22" t="s">
        <v>466</v>
      </c>
      <c r="E980" s="22" t="s">
        <v>33</v>
      </c>
      <c r="F980" s="23">
        <f>F981</f>
        <v>0</v>
      </c>
      <c r="G980" s="23">
        <v>0</v>
      </c>
      <c r="H980" s="23">
        <v>0</v>
      </c>
    </row>
    <row r="981" spans="1:8" s="9" customFormat="1" ht="26.25" hidden="1" customHeight="1" x14ac:dyDescent="0.25">
      <c r="A981" s="24" t="s">
        <v>34</v>
      </c>
      <c r="B981" s="22" t="s">
        <v>74</v>
      </c>
      <c r="C981" s="22" t="s">
        <v>15</v>
      </c>
      <c r="D981" s="22" t="s">
        <v>466</v>
      </c>
      <c r="E981" s="22" t="s">
        <v>35</v>
      </c>
      <c r="F981" s="23"/>
      <c r="G981" s="23"/>
      <c r="H981" s="23"/>
    </row>
    <row r="982" spans="1:8" s="9" customFormat="1" ht="68.25" hidden="1" customHeight="1" x14ac:dyDescent="0.25">
      <c r="A982" s="24" t="s">
        <v>467</v>
      </c>
      <c r="B982" s="22" t="s">
        <v>74</v>
      </c>
      <c r="C982" s="22" t="s">
        <v>15</v>
      </c>
      <c r="D982" s="22" t="s">
        <v>468</v>
      </c>
      <c r="E982" s="22" t="s">
        <v>13</v>
      </c>
      <c r="F982" s="23">
        <f>F983</f>
        <v>0</v>
      </c>
      <c r="G982" s="23">
        <v>0</v>
      </c>
      <c r="H982" s="23">
        <v>0</v>
      </c>
    </row>
    <row r="983" spans="1:8" s="9" customFormat="1" ht="26.25" hidden="1" customHeight="1" x14ac:dyDescent="0.25">
      <c r="A983" s="24" t="s">
        <v>32</v>
      </c>
      <c r="B983" s="22" t="s">
        <v>74</v>
      </c>
      <c r="C983" s="22" t="s">
        <v>15</v>
      </c>
      <c r="D983" s="22" t="s">
        <v>468</v>
      </c>
      <c r="E983" s="22" t="s">
        <v>33</v>
      </c>
      <c r="F983" s="23">
        <f>F984</f>
        <v>0</v>
      </c>
      <c r="G983" s="23">
        <v>0</v>
      </c>
      <c r="H983" s="23">
        <v>0</v>
      </c>
    </row>
    <row r="984" spans="1:8" s="9" customFormat="1" ht="26.25" hidden="1" customHeight="1" x14ac:dyDescent="0.25">
      <c r="A984" s="24" t="s">
        <v>34</v>
      </c>
      <c r="B984" s="22" t="s">
        <v>74</v>
      </c>
      <c r="C984" s="22" t="s">
        <v>15</v>
      </c>
      <c r="D984" s="22" t="s">
        <v>468</v>
      </c>
      <c r="E984" s="22" t="s">
        <v>35</v>
      </c>
      <c r="F984" s="23"/>
      <c r="G984" s="23"/>
      <c r="H984" s="23"/>
    </row>
    <row r="985" spans="1:8" s="9" customFormat="1" ht="26.25" customHeight="1" x14ac:dyDescent="0.25">
      <c r="A985" s="37" t="s">
        <v>620</v>
      </c>
      <c r="B985" s="22" t="s">
        <v>74</v>
      </c>
      <c r="C985" s="22" t="s">
        <v>15</v>
      </c>
      <c r="D985" s="22" t="s">
        <v>395</v>
      </c>
      <c r="E985" s="22" t="s">
        <v>13</v>
      </c>
      <c r="F985" s="23">
        <f>F993+F986</f>
        <v>290.20000000000005</v>
      </c>
      <c r="G985" s="23">
        <v>0</v>
      </c>
      <c r="H985" s="23">
        <v>0</v>
      </c>
    </row>
    <row r="986" spans="1:8" s="9" customFormat="1" ht="26.25" customHeight="1" x14ac:dyDescent="0.25">
      <c r="A986" s="24" t="s">
        <v>89</v>
      </c>
      <c r="B986" s="22" t="s">
        <v>74</v>
      </c>
      <c r="C986" s="22" t="s">
        <v>15</v>
      </c>
      <c r="D986" s="22" t="s">
        <v>396</v>
      </c>
      <c r="E986" s="22" t="s">
        <v>13</v>
      </c>
      <c r="F986" s="23">
        <f>F987+F989+F991</f>
        <v>263.90000000000003</v>
      </c>
      <c r="G986" s="23">
        <v>0</v>
      </c>
      <c r="H986" s="23">
        <v>0</v>
      </c>
    </row>
    <row r="987" spans="1:8" s="9" customFormat="1" ht="69" customHeight="1" x14ac:dyDescent="0.25">
      <c r="A987" s="24" t="s">
        <v>22</v>
      </c>
      <c r="B987" s="22" t="s">
        <v>74</v>
      </c>
      <c r="C987" s="22" t="s">
        <v>15</v>
      </c>
      <c r="D987" s="22" t="s">
        <v>396</v>
      </c>
      <c r="E987" s="22" t="s">
        <v>23</v>
      </c>
      <c r="F987" s="23">
        <f>F988</f>
        <v>253.9</v>
      </c>
      <c r="G987" s="23">
        <v>0</v>
      </c>
      <c r="H987" s="23">
        <v>0</v>
      </c>
    </row>
    <row r="988" spans="1:8" s="9" customFormat="1" ht="26.25" customHeight="1" x14ac:dyDescent="0.25">
      <c r="A988" s="24" t="s">
        <v>147</v>
      </c>
      <c r="B988" s="22" t="s">
        <v>74</v>
      </c>
      <c r="C988" s="22" t="s">
        <v>15</v>
      </c>
      <c r="D988" s="22" t="s">
        <v>396</v>
      </c>
      <c r="E988" s="22" t="s">
        <v>148</v>
      </c>
      <c r="F988" s="23">
        <f>190.1+6.4+57.4</f>
        <v>253.9</v>
      </c>
      <c r="G988" s="23">
        <v>0</v>
      </c>
      <c r="H988" s="23">
        <v>0</v>
      </c>
    </row>
    <row r="989" spans="1:8" s="9" customFormat="1" ht="26.25" customHeight="1" x14ac:dyDescent="0.25">
      <c r="A989" s="24" t="s">
        <v>32</v>
      </c>
      <c r="B989" s="22" t="s">
        <v>74</v>
      </c>
      <c r="C989" s="22" t="s">
        <v>15</v>
      </c>
      <c r="D989" s="22" t="s">
        <v>396</v>
      </c>
      <c r="E989" s="22" t="s">
        <v>33</v>
      </c>
      <c r="F989" s="23">
        <f>F990</f>
        <v>8.9</v>
      </c>
      <c r="G989" s="23">
        <v>0</v>
      </c>
      <c r="H989" s="23">
        <v>0</v>
      </c>
    </row>
    <row r="990" spans="1:8" s="9" customFormat="1" ht="26.25" customHeight="1" x14ac:dyDescent="0.25">
      <c r="A990" s="24" t="s">
        <v>34</v>
      </c>
      <c r="B990" s="22" t="s">
        <v>74</v>
      </c>
      <c r="C990" s="22" t="s">
        <v>15</v>
      </c>
      <c r="D990" s="22" t="s">
        <v>396</v>
      </c>
      <c r="E990" s="22" t="s">
        <v>35</v>
      </c>
      <c r="F990" s="23">
        <v>8.9</v>
      </c>
      <c r="G990" s="23">
        <v>0</v>
      </c>
      <c r="H990" s="23">
        <v>0</v>
      </c>
    </row>
    <row r="991" spans="1:8" s="9" customFormat="1" ht="26.25" customHeight="1" x14ac:dyDescent="0.25">
      <c r="A991" s="24" t="s">
        <v>376</v>
      </c>
      <c r="B991" s="22" t="s">
        <v>74</v>
      </c>
      <c r="C991" s="22" t="s">
        <v>15</v>
      </c>
      <c r="D991" s="22" t="s">
        <v>396</v>
      </c>
      <c r="E991" s="22" t="s">
        <v>377</v>
      </c>
      <c r="F991" s="23">
        <f>F992</f>
        <v>1.1000000000000001</v>
      </c>
      <c r="G991" s="23">
        <v>0</v>
      </c>
      <c r="H991" s="23">
        <v>0</v>
      </c>
    </row>
    <row r="992" spans="1:8" s="9" customFormat="1" ht="31.5" customHeight="1" x14ac:dyDescent="0.25">
      <c r="A992" s="24" t="s">
        <v>595</v>
      </c>
      <c r="B992" s="22" t="s">
        <v>74</v>
      </c>
      <c r="C992" s="22" t="s">
        <v>15</v>
      </c>
      <c r="D992" s="22" t="s">
        <v>396</v>
      </c>
      <c r="E992" s="22" t="s">
        <v>596</v>
      </c>
      <c r="F992" s="23">
        <v>1.1000000000000001</v>
      </c>
      <c r="G992" s="23">
        <v>0</v>
      </c>
      <c r="H992" s="23">
        <v>0</v>
      </c>
    </row>
    <row r="993" spans="1:8" s="9" customFormat="1" ht="32.25" customHeight="1" x14ac:dyDescent="0.25">
      <c r="A993" s="24" t="s">
        <v>585</v>
      </c>
      <c r="B993" s="22" t="s">
        <v>74</v>
      </c>
      <c r="C993" s="22" t="s">
        <v>15</v>
      </c>
      <c r="D993" s="22" t="s">
        <v>621</v>
      </c>
      <c r="E993" s="22" t="s">
        <v>13</v>
      </c>
      <c r="F993" s="23">
        <f>F994</f>
        <v>26.299999999999997</v>
      </c>
      <c r="G993" s="23">
        <v>0</v>
      </c>
      <c r="H993" s="23">
        <v>0</v>
      </c>
    </row>
    <row r="994" spans="1:8" s="9" customFormat="1" ht="70.5" customHeight="1" x14ac:dyDescent="0.25">
      <c r="A994" s="24" t="s">
        <v>22</v>
      </c>
      <c r="B994" s="22" t="s">
        <v>74</v>
      </c>
      <c r="C994" s="22" t="s">
        <v>15</v>
      </c>
      <c r="D994" s="22" t="s">
        <v>621</v>
      </c>
      <c r="E994" s="22" t="s">
        <v>23</v>
      </c>
      <c r="F994" s="23">
        <f>F995</f>
        <v>26.299999999999997</v>
      </c>
      <c r="G994" s="23">
        <v>0</v>
      </c>
      <c r="H994" s="23">
        <v>0</v>
      </c>
    </row>
    <row r="995" spans="1:8" s="9" customFormat="1" ht="26.25" customHeight="1" x14ac:dyDescent="0.25">
      <c r="A995" s="24" t="s">
        <v>147</v>
      </c>
      <c r="B995" s="22" t="s">
        <v>74</v>
      </c>
      <c r="C995" s="22" t="s">
        <v>15</v>
      </c>
      <c r="D995" s="22" t="s">
        <v>621</v>
      </c>
      <c r="E995" s="22" t="s">
        <v>148</v>
      </c>
      <c r="F995" s="23">
        <f>20.2+6.1</f>
        <v>26.299999999999997</v>
      </c>
      <c r="G995" s="23">
        <v>0</v>
      </c>
      <c r="H995" s="23">
        <v>0</v>
      </c>
    </row>
    <row r="996" spans="1:8" s="9" customFormat="1" ht="26.25" customHeight="1" x14ac:dyDescent="0.25">
      <c r="A996" s="43" t="s">
        <v>622</v>
      </c>
      <c r="B996" s="22" t="s">
        <v>74</v>
      </c>
      <c r="C996" s="22" t="s">
        <v>15</v>
      </c>
      <c r="D996" s="22" t="s">
        <v>398</v>
      </c>
      <c r="E996" s="22" t="s">
        <v>13</v>
      </c>
      <c r="F996" s="23">
        <f>F997</f>
        <v>80</v>
      </c>
      <c r="G996" s="23">
        <v>0</v>
      </c>
      <c r="H996" s="23">
        <v>0</v>
      </c>
    </row>
    <row r="997" spans="1:8" s="9" customFormat="1" ht="42" customHeight="1" x14ac:dyDescent="0.25">
      <c r="A997" s="24" t="s">
        <v>438</v>
      </c>
      <c r="B997" s="22" t="s">
        <v>74</v>
      </c>
      <c r="C997" s="22" t="s">
        <v>15</v>
      </c>
      <c r="D997" s="22" t="s">
        <v>480</v>
      </c>
      <c r="E997" s="22" t="s">
        <v>13</v>
      </c>
      <c r="F997" s="23">
        <f>F998</f>
        <v>80</v>
      </c>
      <c r="G997" s="23">
        <v>0</v>
      </c>
      <c r="H997" s="23">
        <v>0</v>
      </c>
    </row>
    <row r="998" spans="1:8" s="9" customFormat="1" ht="26.25" customHeight="1" x14ac:dyDescent="0.25">
      <c r="A998" s="24" t="s">
        <v>32</v>
      </c>
      <c r="B998" s="22" t="s">
        <v>74</v>
      </c>
      <c r="C998" s="22" t="s">
        <v>15</v>
      </c>
      <c r="D998" s="22" t="s">
        <v>480</v>
      </c>
      <c r="E998" s="22" t="s">
        <v>33</v>
      </c>
      <c r="F998" s="23">
        <f>F999</f>
        <v>80</v>
      </c>
      <c r="G998" s="23">
        <v>0</v>
      </c>
      <c r="H998" s="23">
        <v>0</v>
      </c>
    </row>
    <row r="999" spans="1:8" s="9" customFormat="1" ht="26.25" customHeight="1" x14ac:dyDescent="0.25">
      <c r="A999" s="24" t="s">
        <v>34</v>
      </c>
      <c r="B999" s="22" t="s">
        <v>74</v>
      </c>
      <c r="C999" s="22" t="s">
        <v>15</v>
      </c>
      <c r="D999" s="22" t="s">
        <v>480</v>
      </c>
      <c r="E999" s="22" t="s">
        <v>35</v>
      </c>
      <c r="F999" s="23">
        <v>80</v>
      </c>
      <c r="G999" s="23">
        <v>0</v>
      </c>
      <c r="H999" s="23">
        <v>0</v>
      </c>
    </row>
    <row r="1000" spans="1:8" s="9" customFormat="1" ht="40.5" customHeight="1" x14ac:dyDescent="0.25">
      <c r="A1000" s="24" t="s">
        <v>623</v>
      </c>
      <c r="B1000" s="22" t="s">
        <v>74</v>
      </c>
      <c r="C1000" s="22" t="s">
        <v>15</v>
      </c>
      <c r="D1000" s="22" t="s">
        <v>462</v>
      </c>
      <c r="E1000" s="22" t="s">
        <v>13</v>
      </c>
      <c r="F1000" s="23">
        <f>F1001</f>
        <v>29.3</v>
      </c>
      <c r="G1000" s="23">
        <v>0</v>
      </c>
      <c r="H1000" s="23">
        <v>0</v>
      </c>
    </row>
    <row r="1001" spans="1:8" s="9" customFormat="1" ht="26.25" customHeight="1" x14ac:dyDescent="0.25">
      <c r="A1001" s="24" t="s">
        <v>89</v>
      </c>
      <c r="B1001" s="22" t="s">
        <v>74</v>
      </c>
      <c r="C1001" s="22" t="s">
        <v>15</v>
      </c>
      <c r="D1001" s="22" t="s">
        <v>624</v>
      </c>
      <c r="E1001" s="22" t="s">
        <v>13</v>
      </c>
      <c r="F1001" s="23">
        <f>F1002</f>
        <v>29.3</v>
      </c>
      <c r="G1001" s="23">
        <v>0</v>
      </c>
      <c r="H1001" s="23">
        <v>0</v>
      </c>
    </row>
    <row r="1002" spans="1:8" s="9" customFormat="1" ht="26.25" customHeight="1" x14ac:dyDescent="0.25">
      <c r="A1002" s="24" t="s">
        <v>32</v>
      </c>
      <c r="B1002" s="22" t="s">
        <v>74</v>
      </c>
      <c r="C1002" s="22" t="s">
        <v>15</v>
      </c>
      <c r="D1002" s="22" t="s">
        <v>624</v>
      </c>
      <c r="E1002" s="22" t="s">
        <v>33</v>
      </c>
      <c r="F1002" s="23">
        <f>F1003</f>
        <v>29.3</v>
      </c>
      <c r="G1002" s="23">
        <v>0</v>
      </c>
      <c r="H1002" s="23">
        <v>0</v>
      </c>
    </row>
    <row r="1003" spans="1:8" s="9" customFormat="1" ht="26.25" customHeight="1" x14ac:dyDescent="0.25">
      <c r="A1003" s="24" t="s">
        <v>34</v>
      </c>
      <c r="B1003" s="22" t="s">
        <v>74</v>
      </c>
      <c r="C1003" s="22" t="s">
        <v>15</v>
      </c>
      <c r="D1003" s="22" t="s">
        <v>624</v>
      </c>
      <c r="E1003" s="22" t="s">
        <v>35</v>
      </c>
      <c r="F1003" s="23">
        <v>29.3</v>
      </c>
      <c r="G1003" s="23">
        <v>0</v>
      </c>
      <c r="H1003" s="23">
        <v>0</v>
      </c>
    </row>
    <row r="1004" spans="1:8" s="9" customFormat="1" ht="26.25" customHeight="1" x14ac:dyDescent="0.25">
      <c r="A1004" s="24" t="s">
        <v>625</v>
      </c>
      <c r="B1004" s="22" t="s">
        <v>74</v>
      </c>
      <c r="C1004" s="22" t="s">
        <v>15</v>
      </c>
      <c r="D1004" s="22" t="s">
        <v>626</v>
      </c>
      <c r="E1004" s="22" t="s">
        <v>13</v>
      </c>
      <c r="F1004" s="23">
        <f>F1008+F1005</f>
        <v>151.30000000000001</v>
      </c>
      <c r="G1004" s="23">
        <v>0</v>
      </c>
      <c r="H1004" s="23">
        <v>0</v>
      </c>
    </row>
    <row r="1005" spans="1:8" s="9" customFormat="1" ht="26.25" customHeight="1" x14ac:dyDescent="0.25">
      <c r="A1005" s="24" t="s">
        <v>89</v>
      </c>
      <c r="B1005" s="22" t="s">
        <v>74</v>
      </c>
      <c r="C1005" s="22" t="s">
        <v>15</v>
      </c>
      <c r="D1005" s="22" t="s">
        <v>627</v>
      </c>
      <c r="E1005" s="22" t="s">
        <v>13</v>
      </c>
      <c r="F1005" s="23">
        <f>F1006</f>
        <v>53.1</v>
      </c>
      <c r="G1005" s="23">
        <v>0</v>
      </c>
      <c r="H1005" s="23">
        <v>0</v>
      </c>
    </row>
    <row r="1006" spans="1:8" s="9" customFormat="1" ht="29.25" customHeight="1" x14ac:dyDescent="0.25">
      <c r="A1006" s="24" t="s">
        <v>32</v>
      </c>
      <c r="B1006" s="22" t="s">
        <v>74</v>
      </c>
      <c r="C1006" s="22" t="s">
        <v>15</v>
      </c>
      <c r="D1006" s="22" t="s">
        <v>627</v>
      </c>
      <c r="E1006" s="22" t="s">
        <v>33</v>
      </c>
      <c r="F1006" s="23">
        <f>F1007</f>
        <v>53.1</v>
      </c>
      <c r="G1006" s="23">
        <v>0</v>
      </c>
      <c r="H1006" s="23">
        <v>0</v>
      </c>
    </row>
    <row r="1007" spans="1:8" s="9" customFormat="1" ht="30.75" customHeight="1" x14ac:dyDescent="0.25">
      <c r="A1007" s="24" t="s">
        <v>34</v>
      </c>
      <c r="B1007" s="22" t="s">
        <v>74</v>
      </c>
      <c r="C1007" s="22" t="s">
        <v>15</v>
      </c>
      <c r="D1007" s="22" t="s">
        <v>627</v>
      </c>
      <c r="E1007" s="22" t="s">
        <v>35</v>
      </c>
      <c r="F1007" s="23">
        <v>53.1</v>
      </c>
      <c r="G1007" s="23">
        <v>0</v>
      </c>
      <c r="H1007" s="23">
        <v>0</v>
      </c>
    </row>
    <row r="1008" spans="1:8" s="9" customFormat="1" ht="43.5" customHeight="1" x14ac:dyDescent="0.25">
      <c r="A1008" s="24" t="s">
        <v>438</v>
      </c>
      <c r="B1008" s="22" t="s">
        <v>74</v>
      </c>
      <c r="C1008" s="22" t="s">
        <v>15</v>
      </c>
      <c r="D1008" s="22" t="s">
        <v>628</v>
      </c>
      <c r="E1008" s="22" t="s">
        <v>13</v>
      </c>
      <c r="F1008" s="23">
        <f>F1009+F1011</f>
        <v>98.2</v>
      </c>
      <c r="G1008" s="23">
        <v>0</v>
      </c>
      <c r="H1008" s="23">
        <v>0</v>
      </c>
    </row>
    <row r="1009" spans="1:8" s="9" customFormat="1" ht="26.25" customHeight="1" x14ac:dyDescent="0.25">
      <c r="A1009" s="24" t="s">
        <v>32</v>
      </c>
      <c r="B1009" s="22" t="s">
        <v>74</v>
      </c>
      <c r="C1009" s="22" t="s">
        <v>15</v>
      </c>
      <c r="D1009" s="22" t="s">
        <v>628</v>
      </c>
      <c r="E1009" s="22" t="s">
        <v>33</v>
      </c>
      <c r="F1009" s="23">
        <f>F1010</f>
        <v>82.2</v>
      </c>
      <c r="G1009" s="23">
        <v>0</v>
      </c>
      <c r="H1009" s="23">
        <v>0</v>
      </c>
    </row>
    <row r="1010" spans="1:8" s="9" customFormat="1" ht="26.25" customHeight="1" x14ac:dyDescent="0.25">
      <c r="A1010" s="24" t="s">
        <v>34</v>
      </c>
      <c r="B1010" s="22" t="s">
        <v>74</v>
      </c>
      <c r="C1010" s="22" t="s">
        <v>15</v>
      </c>
      <c r="D1010" s="22" t="s">
        <v>628</v>
      </c>
      <c r="E1010" s="22" t="s">
        <v>35</v>
      </c>
      <c r="F1010" s="23">
        <v>82.2</v>
      </c>
      <c r="G1010" s="23">
        <v>0</v>
      </c>
      <c r="H1010" s="23">
        <v>0</v>
      </c>
    </row>
    <row r="1011" spans="1:8" s="9" customFormat="1" ht="19.5" customHeight="1" x14ac:dyDescent="0.25">
      <c r="A1011" s="24" t="s">
        <v>36</v>
      </c>
      <c r="B1011" s="22" t="s">
        <v>74</v>
      </c>
      <c r="C1011" s="22" t="s">
        <v>15</v>
      </c>
      <c r="D1011" s="22" t="s">
        <v>628</v>
      </c>
      <c r="E1011" s="22" t="s">
        <v>37</v>
      </c>
      <c r="F1011" s="23">
        <f>F1012</f>
        <v>16</v>
      </c>
      <c r="G1011" s="23">
        <v>0</v>
      </c>
      <c r="H1011" s="23">
        <v>0</v>
      </c>
    </row>
    <row r="1012" spans="1:8" s="9" customFormat="1" ht="21.75" customHeight="1" x14ac:dyDescent="0.25">
      <c r="A1012" s="24" t="s">
        <v>38</v>
      </c>
      <c r="B1012" s="22" t="s">
        <v>74</v>
      </c>
      <c r="C1012" s="22" t="s">
        <v>15</v>
      </c>
      <c r="D1012" s="22" t="s">
        <v>628</v>
      </c>
      <c r="E1012" s="22" t="s">
        <v>39</v>
      </c>
      <c r="F1012" s="23">
        <v>16</v>
      </c>
      <c r="G1012" s="23">
        <v>0</v>
      </c>
      <c r="H1012" s="23">
        <v>0</v>
      </c>
    </row>
    <row r="1013" spans="1:8" s="9" customFormat="1" ht="42.75" customHeight="1" x14ac:dyDescent="0.25">
      <c r="A1013" s="24" t="s">
        <v>548</v>
      </c>
      <c r="B1013" s="22" t="s">
        <v>74</v>
      </c>
      <c r="C1013" s="22" t="s">
        <v>15</v>
      </c>
      <c r="D1013" s="22" t="s">
        <v>526</v>
      </c>
      <c r="E1013" s="22" t="s">
        <v>13</v>
      </c>
      <c r="F1013" s="23">
        <v>0</v>
      </c>
      <c r="G1013" s="23">
        <f>G1014</f>
        <v>2811.3</v>
      </c>
      <c r="H1013" s="23">
        <f>H1014</f>
        <v>2619.7999999999997</v>
      </c>
    </row>
    <row r="1014" spans="1:8" s="9" customFormat="1" ht="26.25" customHeight="1" x14ac:dyDescent="0.25">
      <c r="A1014" s="24" t="s">
        <v>89</v>
      </c>
      <c r="B1014" s="22" t="s">
        <v>74</v>
      </c>
      <c r="C1014" s="22" t="s">
        <v>15</v>
      </c>
      <c r="D1014" s="22" t="s">
        <v>527</v>
      </c>
      <c r="E1014" s="22" t="s">
        <v>13</v>
      </c>
      <c r="F1014" s="23">
        <v>0</v>
      </c>
      <c r="G1014" s="23">
        <f>G1015+G1017+G1020</f>
        <v>2811.3</v>
      </c>
      <c r="H1014" s="23">
        <f>H1015+H1017+H1020</f>
        <v>2619.7999999999997</v>
      </c>
    </row>
    <row r="1015" spans="1:8" s="9" customFormat="1" ht="68.25" customHeight="1" x14ac:dyDescent="0.25">
      <c r="A1015" s="24" t="s">
        <v>22</v>
      </c>
      <c r="B1015" s="22" t="s">
        <v>74</v>
      </c>
      <c r="C1015" s="22" t="s">
        <v>15</v>
      </c>
      <c r="D1015" s="22" t="s">
        <v>527</v>
      </c>
      <c r="E1015" s="22" t="s">
        <v>23</v>
      </c>
      <c r="F1015" s="23">
        <v>0</v>
      </c>
      <c r="G1015" s="23">
        <f>G1016</f>
        <v>2351.8000000000002</v>
      </c>
      <c r="H1015" s="23">
        <f>H1016</f>
        <v>2271</v>
      </c>
    </row>
    <row r="1016" spans="1:8" s="9" customFormat="1" ht="17.25" customHeight="1" x14ac:dyDescent="0.25">
      <c r="A1016" s="24" t="s">
        <v>147</v>
      </c>
      <c r="B1016" s="22" t="s">
        <v>74</v>
      </c>
      <c r="C1016" s="22" t="s">
        <v>15</v>
      </c>
      <c r="D1016" s="22" t="s">
        <v>527</v>
      </c>
      <c r="E1016" s="22" t="s">
        <v>148</v>
      </c>
      <c r="F1016" s="23">
        <v>0</v>
      </c>
      <c r="G1016" s="23">
        <f>187.8+34+1629.5+8.4+492.1</f>
        <v>2351.8000000000002</v>
      </c>
      <c r="H1016" s="23">
        <f>107+1629.5+42.4+492.1</f>
        <v>2271</v>
      </c>
    </row>
    <row r="1017" spans="1:8" s="9" customFormat="1" ht="26.25" customHeight="1" x14ac:dyDescent="0.25">
      <c r="A1017" s="24" t="s">
        <v>32</v>
      </c>
      <c r="B1017" s="22" t="s">
        <v>74</v>
      </c>
      <c r="C1017" s="22" t="s">
        <v>15</v>
      </c>
      <c r="D1017" s="22" t="s">
        <v>527</v>
      </c>
      <c r="E1017" s="22" t="s">
        <v>33</v>
      </c>
      <c r="F1017" s="23">
        <v>0</v>
      </c>
      <c r="G1017" s="23">
        <f>G1018</f>
        <v>412.9</v>
      </c>
      <c r="H1017" s="23">
        <f>H1018</f>
        <v>302.2</v>
      </c>
    </row>
    <row r="1018" spans="1:8" s="9" customFormat="1" ht="26.25" customHeight="1" x14ac:dyDescent="0.25">
      <c r="A1018" s="24" t="s">
        <v>34</v>
      </c>
      <c r="B1018" s="22" t="s">
        <v>74</v>
      </c>
      <c r="C1018" s="22" t="s">
        <v>15</v>
      </c>
      <c r="D1018" s="22" t="s">
        <v>527</v>
      </c>
      <c r="E1018" s="22" t="s">
        <v>35</v>
      </c>
      <c r="F1018" s="23">
        <v>0</v>
      </c>
      <c r="G1018" s="23">
        <f>21+140.2+20+231.7</f>
        <v>412.9</v>
      </c>
      <c r="H1018" s="23">
        <f>21+130.2+20+131</f>
        <v>302.2</v>
      </c>
    </row>
    <row r="1019" spans="1:8" s="9" customFormat="1" ht="26.25" hidden="1" customHeight="1" x14ac:dyDescent="0.25">
      <c r="A1019" s="24"/>
      <c r="B1019" s="22"/>
      <c r="C1019" s="22"/>
      <c r="D1019" s="22"/>
      <c r="E1019" s="22"/>
      <c r="F1019" s="23"/>
      <c r="G1019" s="23"/>
      <c r="H1019" s="23"/>
    </row>
    <row r="1020" spans="1:8" s="9" customFormat="1" ht="21" customHeight="1" x14ac:dyDescent="0.25">
      <c r="A1020" s="24" t="s">
        <v>36</v>
      </c>
      <c r="B1020" s="22" t="s">
        <v>74</v>
      </c>
      <c r="C1020" s="22" t="s">
        <v>15</v>
      </c>
      <c r="D1020" s="22" t="s">
        <v>527</v>
      </c>
      <c r="E1020" s="22" t="s">
        <v>37</v>
      </c>
      <c r="F1020" s="23">
        <v>0</v>
      </c>
      <c r="G1020" s="23">
        <f>G1021</f>
        <v>46.6</v>
      </c>
      <c r="H1020" s="23">
        <f>H1021</f>
        <v>46.6</v>
      </c>
    </row>
    <row r="1021" spans="1:8" s="9" customFormat="1" ht="20.25" customHeight="1" x14ac:dyDescent="0.25">
      <c r="A1021" s="24" t="s">
        <v>38</v>
      </c>
      <c r="B1021" s="22" t="s">
        <v>74</v>
      </c>
      <c r="C1021" s="22" t="s">
        <v>15</v>
      </c>
      <c r="D1021" s="22" t="s">
        <v>527</v>
      </c>
      <c r="E1021" s="22" t="s">
        <v>39</v>
      </c>
      <c r="F1021" s="23">
        <v>0</v>
      </c>
      <c r="G1021" s="23">
        <v>46.6</v>
      </c>
      <c r="H1021" s="23">
        <v>46.6</v>
      </c>
    </row>
    <row r="1022" spans="1:8" s="9" customFormat="1" ht="15.75" customHeight="1" x14ac:dyDescent="0.25">
      <c r="A1022" s="24" t="s">
        <v>400</v>
      </c>
      <c r="B1022" s="22" t="s">
        <v>208</v>
      </c>
      <c r="C1022" s="22" t="s">
        <v>11</v>
      </c>
      <c r="D1022" s="22" t="s">
        <v>12</v>
      </c>
      <c r="E1022" s="22" t="s">
        <v>13</v>
      </c>
      <c r="F1022" s="23">
        <f>F1023</f>
        <v>1563.4</v>
      </c>
      <c r="G1022" s="23">
        <f>G1023</f>
        <v>1380.9</v>
      </c>
      <c r="H1022" s="23">
        <f>H1023</f>
        <v>1260.7</v>
      </c>
    </row>
    <row r="1023" spans="1:8" s="9" customFormat="1" ht="17.25" customHeight="1" x14ac:dyDescent="0.25">
      <c r="A1023" s="24" t="s">
        <v>401</v>
      </c>
      <c r="B1023" s="22" t="s">
        <v>208</v>
      </c>
      <c r="C1023" s="22" t="s">
        <v>15</v>
      </c>
      <c r="D1023" s="22" t="s">
        <v>12</v>
      </c>
      <c r="E1023" s="22" t="s">
        <v>13</v>
      </c>
      <c r="F1023" s="23">
        <f>F1024+F1029</f>
        <v>1563.4</v>
      </c>
      <c r="G1023" s="23">
        <f>G1024+G1029</f>
        <v>1380.9</v>
      </c>
      <c r="H1023" s="23">
        <f>H1074</f>
        <v>1260.7</v>
      </c>
    </row>
    <row r="1024" spans="1:8" s="9" customFormat="1" ht="27" hidden="1" customHeight="1" x14ac:dyDescent="0.25">
      <c r="A1024" s="24" t="s">
        <v>288</v>
      </c>
      <c r="B1024" s="22" t="s">
        <v>208</v>
      </c>
      <c r="C1024" s="22" t="s">
        <v>15</v>
      </c>
      <c r="D1024" s="22" t="s">
        <v>289</v>
      </c>
      <c r="E1024" s="22" t="s">
        <v>13</v>
      </c>
      <c r="F1024" s="23">
        <f t="shared" ref="F1024:H1027" si="156">F1025</f>
        <v>0</v>
      </c>
      <c r="G1024" s="23">
        <f t="shared" si="156"/>
        <v>0</v>
      </c>
      <c r="H1024" s="23">
        <f t="shared" si="156"/>
        <v>0</v>
      </c>
    </row>
    <row r="1025" spans="1:8" s="9" customFormat="1" ht="39" hidden="1" customHeight="1" x14ac:dyDescent="0.25">
      <c r="A1025" s="24" t="s">
        <v>402</v>
      </c>
      <c r="B1025" s="22" t="s">
        <v>208</v>
      </c>
      <c r="C1025" s="22" t="s">
        <v>15</v>
      </c>
      <c r="D1025" s="22" t="s">
        <v>403</v>
      </c>
      <c r="E1025" s="22" t="s">
        <v>13</v>
      </c>
      <c r="F1025" s="23">
        <f t="shared" si="156"/>
        <v>0</v>
      </c>
      <c r="G1025" s="23">
        <f t="shared" si="156"/>
        <v>0</v>
      </c>
      <c r="H1025" s="23">
        <f t="shared" si="156"/>
        <v>0</v>
      </c>
    </row>
    <row r="1026" spans="1:8" s="9" customFormat="1" ht="17.25" hidden="1" customHeight="1" x14ac:dyDescent="0.25">
      <c r="A1026" s="24" t="s">
        <v>89</v>
      </c>
      <c r="B1026" s="22" t="s">
        <v>208</v>
      </c>
      <c r="C1026" s="22" t="s">
        <v>15</v>
      </c>
      <c r="D1026" s="22" t="s">
        <v>404</v>
      </c>
      <c r="E1026" s="22" t="s">
        <v>13</v>
      </c>
      <c r="F1026" s="23">
        <f t="shared" si="156"/>
        <v>0</v>
      </c>
      <c r="G1026" s="23">
        <f t="shared" si="156"/>
        <v>0</v>
      </c>
      <c r="H1026" s="23">
        <f t="shared" si="156"/>
        <v>0</v>
      </c>
    </row>
    <row r="1027" spans="1:8" s="9" customFormat="1" ht="30" hidden="1" customHeight="1" x14ac:dyDescent="0.25">
      <c r="A1027" s="24" t="s">
        <v>293</v>
      </c>
      <c r="B1027" s="22" t="s">
        <v>208</v>
      </c>
      <c r="C1027" s="22" t="s">
        <v>15</v>
      </c>
      <c r="D1027" s="22" t="s">
        <v>404</v>
      </c>
      <c r="E1027" s="22" t="s">
        <v>294</v>
      </c>
      <c r="F1027" s="23">
        <f t="shared" si="156"/>
        <v>0</v>
      </c>
      <c r="G1027" s="23">
        <f t="shared" si="156"/>
        <v>0</v>
      </c>
      <c r="H1027" s="23">
        <f t="shared" si="156"/>
        <v>0</v>
      </c>
    </row>
    <row r="1028" spans="1:8" s="9" customFormat="1" ht="17.25" hidden="1" customHeight="1" x14ac:dyDescent="0.25">
      <c r="A1028" s="24" t="s">
        <v>295</v>
      </c>
      <c r="B1028" s="22" t="s">
        <v>208</v>
      </c>
      <c r="C1028" s="22" t="s">
        <v>15</v>
      </c>
      <c r="D1028" s="22" t="s">
        <v>404</v>
      </c>
      <c r="E1028" s="22" t="s">
        <v>296</v>
      </c>
      <c r="F1028" s="23">
        <f>6-6</f>
        <v>0</v>
      </c>
      <c r="G1028" s="23">
        <f>6-6</f>
        <v>0</v>
      </c>
      <c r="H1028" s="23">
        <f>6-6</f>
        <v>0</v>
      </c>
    </row>
    <row r="1029" spans="1:8" s="9" customFormat="1" ht="82.5" customHeight="1" x14ac:dyDescent="0.25">
      <c r="A1029" s="24" t="s">
        <v>549</v>
      </c>
      <c r="B1029" s="22" t="s">
        <v>208</v>
      </c>
      <c r="C1029" s="22" t="s">
        <v>15</v>
      </c>
      <c r="D1029" s="22" t="s">
        <v>405</v>
      </c>
      <c r="E1029" s="22" t="s">
        <v>13</v>
      </c>
      <c r="F1029" s="23">
        <f t="shared" ref="F1029:H1032" si="157">F1030</f>
        <v>1563.4</v>
      </c>
      <c r="G1029" s="23">
        <f t="shared" si="157"/>
        <v>1380.9</v>
      </c>
      <c r="H1029" s="23">
        <f t="shared" si="157"/>
        <v>0</v>
      </c>
    </row>
    <row r="1030" spans="1:8" s="9" customFormat="1" ht="54" customHeight="1" x14ac:dyDescent="0.25">
      <c r="A1030" s="24" t="s">
        <v>406</v>
      </c>
      <c r="B1030" s="22" t="s">
        <v>208</v>
      </c>
      <c r="C1030" s="22" t="s">
        <v>15</v>
      </c>
      <c r="D1030" s="22" t="s">
        <v>407</v>
      </c>
      <c r="E1030" s="22" t="s">
        <v>13</v>
      </c>
      <c r="F1030" s="23">
        <f>F1031+F1055+F1052+F1061+F1058+F1065+F1068+F1071</f>
        <v>1563.4</v>
      </c>
      <c r="G1030" s="23">
        <f t="shared" ref="G1030:H1030" si="158">G1031+G1055</f>
        <v>1380.9</v>
      </c>
      <c r="H1030" s="23">
        <f t="shared" si="158"/>
        <v>0</v>
      </c>
    </row>
    <row r="1031" spans="1:8" s="9" customFormat="1" ht="41.25" customHeight="1" x14ac:dyDescent="0.25">
      <c r="A1031" s="24" t="s">
        <v>300</v>
      </c>
      <c r="B1031" s="22" t="s">
        <v>208</v>
      </c>
      <c r="C1031" s="22" t="s">
        <v>15</v>
      </c>
      <c r="D1031" s="22" t="s">
        <v>408</v>
      </c>
      <c r="E1031" s="22" t="s">
        <v>13</v>
      </c>
      <c r="F1031" s="23">
        <f t="shared" si="157"/>
        <v>1332.3000000000002</v>
      </c>
      <c r="G1031" s="23">
        <f t="shared" si="157"/>
        <v>1380.9</v>
      </c>
      <c r="H1031" s="23">
        <f t="shared" si="157"/>
        <v>0</v>
      </c>
    </row>
    <row r="1032" spans="1:8" s="9" customFormat="1" ht="34.5" customHeight="1" x14ac:dyDescent="0.25">
      <c r="A1032" s="24" t="s">
        <v>293</v>
      </c>
      <c r="B1032" s="22" t="s">
        <v>208</v>
      </c>
      <c r="C1032" s="22" t="s">
        <v>15</v>
      </c>
      <c r="D1032" s="22" t="s">
        <v>408</v>
      </c>
      <c r="E1032" s="22" t="s">
        <v>294</v>
      </c>
      <c r="F1032" s="23">
        <f t="shared" si="157"/>
        <v>1332.3000000000002</v>
      </c>
      <c r="G1032" s="23">
        <f t="shared" si="157"/>
        <v>1380.9</v>
      </c>
      <c r="H1032" s="23">
        <f t="shared" si="157"/>
        <v>0</v>
      </c>
    </row>
    <row r="1033" spans="1:8" s="9" customFormat="1" ht="15.75" customHeight="1" x14ac:dyDescent="0.25">
      <c r="A1033" s="24" t="s">
        <v>295</v>
      </c>
      <c r="B1033" s="22" t="s">
        <v>208</v>
      </c>
      <c r="C1033" s="22" t="s">
        <v>15</v>
      </c>
      <c r="D1033" s="22" t="s">
        <v>408</v>
      </c>
      <c r="E1033" s="22" t="s">
        <v>296</v>
      </c>
      <c r="F1033" s="23">
        <f>1485.4+1.2+10-141.8-30.5+30.5-22.4-0.1</f>
        <v>1332.3000000000002</v>
      </c>
      <c r="G1033" s="23">
        <v>1380.9</v>
      </c>
      <c r="H1033" s="23">
        <v>0</v>
      </c>
    </row>
    <row r="1034" spans="1:8" s="9" customFormat="1" ht="30.75" hidden="1" customHeight="1" x14ac:dyDescent="0.25">
      <c r="A1034" s="29" t="s">
        <v>409</v>
      </c>
      <c r="B1034" s="22" t="s">
        <v>208</v>
      </c>
      <c r="C1034" s="22" t="s">
        <v>15</v>
      </c>
      <c r="D1034" s="22" t="s">
        <v>410</v>
      </c>
      <c r="E1034" s="22" t="s">
        <v>13</v>
      </c>
      <c r="F1034" s="23">
        <f t="shared" ref="F1034:H1035" si="159">F1035</f>
        <v>0</v>
      </c>
      <c r="G1034" s="23">
        <f t="shared" si="159"/>
        <v>0</v>
      </c>
      <c r="H1034" s="23">
        <f t="shared" si="159"/>
        <v>0</v>
      </c>
    </row>
    <row r="1035" spans="1:8" s="9" customFormat="1" ht="26.25" hidden="1" x14ac:dyDescent="0.25">
      <c r="A1035" s="24" t="s">
        <v>411</v>
      </c>
      <c r="B1035" s="22" t="s">
        <v>208</v>
      </c>
      <c r="C1035" s="22" t="s">
        <v>15</v>
      </c>
      <c r="D1035" s="22" t="s">
        <v>410</v>
      </c>
      <c r="E1035" s="22" t="s">
        <v>33</v>
      </c>
      <c r="F1035" s="23">
        <f t="shared" si="159"/>
        <v>0</v>
      </c>
      <c r="G1035" s="23">
        <f t="shared" si="159"/>
        <v>0</v>
      </c>
      <c r="H1035" s="23">
        <f t="shared" si="159"/>
        <v>0</v>
      </c>
    </row>
    <row r="1036" spans="1:8" s="9" customFormat="1" ht="39" hidden="1" x14ac:dyDescent="0.25">
      <c r="A1036" s="24" t="s">
        <v>163</v>
      </c>
      <c r="B1036" s="22" t="s">
        <v>208</v>
      </c>
      <c r="C1036" s="22" t="s">
        <v>15</v>
      </c>
      <c r="D1036" s="22" t="s">
        <v>410</v>
      </c>
      <c r="E1036" s="22" t="s">
        <v>35</v>
      </c>
      <c r="F1036" s="23">
        <v>0</v>
      </c>
      <c r="G1036" s="23">
        <v>0</v>
      </c>
      <c r="H1036" s="23">
        <v>0</v>
      </c>
    </row>
    <row r="1037" spans="1:8" s="9" customFormat="1" ht="39" hidden="1" x14ac:dyDescent="0.25">
      <c r="A1037" s="24" t="s">
        <v>412</v>
      </c>
      <c r="B1037" s="22" t="s">
        <v>68</v>
      </c>
      <c r="C1037" s="22" t="s">
        <v>15</v>
      </c>
      <c r="D1037" s="22" t="s">
        <v>413</v>
      </c>
      <c r="E1037" s="22" t="s">
        <v>13</v>
      </c>
      <c r="F1037" s="23">
        <f t="shared" ref="F1037:H1038" si="160">F1038</f>
        <v>0</v>
      </c>
      <c r="G1037" s="23">
        <f t="shared" si="160"/>
        <v>0</v>
      </c>
      <c r="H1037" s="23">
        <f t="shared" si="160"/>
        <v>0</v>
      </c>
    </row>
    <row r="1038" spans="1:8" s="9" customFormat="1" ht="26.25" hidden="1" x14ac:dyDescent="0.25">
      <c r="A1038" s="24" t="s">
        <v>411</v>
      </c>
      <c r="B1038" s="22" t="s">
        <v>68</v>
      </c>
      <c r="C1038" s="22" t="s">
        <v>15</v>
      </c>
      <c r="D1038" s="22" t="s">
        <v>413</v>
      </c>
      <c r="E1038" s="22" t="s">
        <v>33</v>
      </c>
      <c r="F1038" s="23">
        <f t="shared" si="160"/>
        <v>0</v>
      </c>
      <c r="G1038" s="23">
        <f t="shared" si="160"/>
        <v>0</v>
      </c>
      <c r="H1038" s="23">
        <f t="shared" si="160"/>
        <v>0</v>
      </c>
    </row>
    <row r="1039" spans="1:8" s="9" customFormat="1" ht="39" hidden="1" x14ac:dyDescent="0.25">
      <c r="A1039" s="24" t="s">
        <v>163</v>
      </c>
      <c r="B1039" s="22" t="s">
        <v>68</v>
      </c>
      <c r="C1039" s="22" t="s">
        <v>15</v>
      </c>
      <c r="D1039" s="22" t="s">
        <v>413</v>
      </c>
      <c r="E1039" s="22" t="s">
        <v>35</v>
      </c>
      <c r="F1039" s="23">
        <v>0</v>
      </c>
      <c r="G1039" s="23">
        <v>0</v>
      </c>
      <c r="H1039" s="23">
        <v>0</v>
      </c>
    </row>
    <row r="1040" spans="1:8" ht="39" hidden="1" x14ac:dyDescent="0.25">
      <c r="A1040" s="24" t="s">
        <v>414</v>
      </c>
      <c r="B1040" s="22" t="s">
        <v>68</v>
      </c>
      <c r="C1040" s="22" t="s">
        <v>15</v>
      </c>
      <c r="D1040" s="22" t="s">
        <v>415</v>
      </c>
      <c r="E1040" s="22" t="s">
        <v>13</v>
      </c>
      <c r="F1040" s="23">
        <f t="shared" ref="F1040:H1042" si="161">F1041</f>
        <v>0</v>
      </c>
      <c r="G1040" s="23">
        <f t="shared" si="161"/>
        <v>0</v>
      </c>
      <c r="H1040" s="23">
        <f t="shared" si="161"/>
        <v>0</v>
      </c>
    </row>
    <row r="1041" spans="1:8" ht="26.25" hidden="1" x14ac:dyDescent="0.25">
      <c r="A1041" s="24" t="s">
        <v>416</v>
      </c>
      <c r="B1041" s="22" t="s">
        <v>68</v>
      </c>
      <c r="C1041" s="22" t="s">
        <v>15</v>
      </c>
      <c r="D1041" s="22" t="s">
        <v>415</v>
      </c>
      <c r="E1041" s="22" t="s">
        <v>13</v>
      </c>
      <c r="F1041" s="23">
        <f t="shared" si="161"/>
        <v>0</v>
      </c>
      <c r="G1041" s="23">
        <f t="shared" si="161"/>
        <v>0</v>
      </c>
      <c r="H1041" s="23">
        <f t="shared" si="161"/>
        <v>0</v>
      </c>
    </row>
    <row r="1042" spans="1:8" ht="64.5" hidden="1" x14ac:dyDescent="0.25">
      <c r="A1042" s="24" t="s">
        <v>22</v>
      </c>
      <c r="B1042" s="22" t="s">
        <v>68</v>
      </c>
      <c r="C1042" s="22" t="s">
        <v>15</v>
      </c>
      <c r="D1042" s="22" t="s">
        <v>415</v>
      </c>
      <c r="E1042" s="22" t="s">
        <v>23</v>
      </c>
      <c r="F1042" s="23">
        <f t="shared" si="161"/>
        <v>0</v>
      </c>
      <c r="G1042" s="23">
        <f t="shared" si="161"/>
        <v>0</v>
      </c>
      <c r="H1042" s="23">
        <f t="shared" si="161"/>
        <v>0</v>
      </c>
    </row>
    <row r="1043" spans="1:8" ht="26.25" hidden="1" x14ac:dyDescent="0.25">
      <c r="A1043" s="24" t="s">
        <v>417</v>
      </c>
      <c r="B1043" s="22" t="s">
        <v>68</v>
      </c>
      <c r="C1043" s="22" t="s">
        <v>15</v>
      </c>
      <c r="D1043" s="22" t="s">
        <v>415</v>
      </c>
      <c r="E1043" s="22" t="s">
        <v>148</v>
      </c>
      <c r="F1043" s="23">
        <f>30-30</f>
        <v>0</v>
      </c>
      <c r="G1043" s="23">
        <f>30-30</f>
        <v>0</v>
      </c>
      <c r="H1043" s="23">
        <f>30-30</f>
        <v>0</v>
      </c>
    </row>
    <row r="1044" spans="1:8" ht="64.5" hidden="1" x14ac:dyDescent="0.25">
      <c r="A1044" s="24" t="s">
        <v>418</v>
      </c>
      <c r="B1044" s="22" t="s">
        <v>68</v>
      </c>
      <c r="C1044" s="22" t="s">
        <v>15</v>
      </c>
      <c r="D1044" s="22" t="s">
        <v>335</v>
      </c>
      <c r="E1044" s="22" t="s">
        <v>13</v>
      </c>
      <c r="F1044" s="23">
        <f t="shared" ref="F1044:H1045" si="162">F1045</f>
        <v>0</v>
      </c>
      <c r="G1044" s="23">
        <f t="shared" si="162"/>
        <v>0</v>
      </c>
      <c r="H1044" s="23">
        <f t="shared" si="162"/>
        <v>0</v>
      </c>
    </row>
    <row r="1045" spans="1:8" ht="26.25" hidden="1" x14ac:dyDescent="0.25">
      <c r="A1045" s="24" t="s">
        <v>411</v>
      </c>
      <c r="B1045" s="22" t="s">
        <v>68</v>
      </c>
      <c r="C1045" s="22" t="s">
        <v>15</v>
      </c>
      <c r="D1045" s="22" t="s">
        <v>335</v>
      </c>
      <c r="E1045" s="22" t="s">
        <v>33</v>
      </c>
      <c r="F1045" s="23">
        <f t="shared" si="162"/>
        <v>0</v>
      </c>
      <c r="G1045" s="23">
        <f t="shared" si="162"/>
        <v>0</v>
      </c>
      <c r="H1045" s="23">
        <f t="shared" si="162"/>
        <v>0</v>
      </c>
    </row>
    <row r="1046" spans="1:8" ht="39" hidden="1" x14ac:dyDescent="0.25">
      <c r="A1046" s="24" t="s">
        <v>163</v>
      </c>
      <c r="B1046" s="22" t="s">
        <v>68</v>
      </c>
      <c r="C1046" s="22" t="s">
        <v>15</v>
      </c>
      <c r="D1046" s="22" t="s">
        <v>335</v>
      </c>
      <c r="E1046" s="22" t="s">
        <v>35</v>
      </c>
      <c r="F1046" s="23">
        <v>0</v>
      </c>
      <c r="G1046" s="23">
        <v>0</v>
      </c>
      <c r="H1046" s="23">
        <v>0</v>
      </c>
    </row>
    <row r="1047" spans="1:8" ht="26.25" hidden="1" x14ac:dyDescent="0.25">
      <c r="A1047" s="24" t="s">
        <v>419</v>
      </c>
      <c r="B1047" s="22" t="s">
        <v>84</v>
      </c>
      <c r="C1047" s="22" t="s">
        <v>11</v>
      </c>
      <c r="D1047" s="22" t="s">
        <v>12</v>
      </c>
      <c r="E1047" s="22" t="s">
        <v>13</v>
      </c>
      <c r="F1047" s="23">
        <f t="shared" ref="F1047:H1050" si="163">F1048</f>
        <v>0</v>
      </c>
      <c r="G1047" s="23">
        <f t="shared" si="163"/>
        <v>0</v>
      </c>
      <c r="H1047" s="23">
        <f t="shared" si="163"/>
        <v>0</v>
      </c>
    </row>
    <row r="1048" spans="1:8" ht="18" hidden="1" customHeight="1" x14ac:dyDescent="0.25">
      <c r="A1048" s="24" t="s">
        <v>420</v>
      </c>
      <c r="B1048" s="22" t="s">
        <v>84</v>
      </c>
      <c r="C1048" s="22" t="s">
        <v>10</v>
      </c>
      <c r="D1048" s="22" t="s">
        <v>12</v>
      </c>
      <c r="E1048" s="22" t="s">
        <v>13</v>
      </c>
      <c r="F1048" s="23">
        <f t="shared" si="163"/>
        <v>0</v>
      </c>
      <c r="G1048" s="23">
        <f t="shared" si="163"/>
        <v>0</v>
      </c>
      <c r="H1048" s="23">
        <f t="shared" si="163"/>
        <v>0</v>
      </c>
    </row>
    <row r="1049" spans="1:8" ht="14.25" hidden="1" customHeight="1" x14ac:dyDescent="0.25">
      <c r="A1049" s="24" t="s">
        <v>421</v>
      </c>
      <c r="B1049" s="22" t="s">
        <v>84</v>
      </c>
      <c r="C1049" s="22" t="s">
        <v>10</v>
      </c>
      <c r="D1049" s="22" t="s">
        <v>422</v>
      </c>
      <c r="E1049" s="22" t="s">
        <v>13</v>
      </c>
      <c r="F1049" s="23">
        <f t="shared" si="163"/>
        <v>0</v>
      </c>
      <c r="G1049" s="23">
        <f t="shared" si="163"/>
        <v>0</v>
      </c>
      <c r="H1049" s="23">
        <f t="shared" si="163"/>
        <v>0</v>
      </c>
    </row>
    <row r="1050" spans="1:8" ht="26.25" hidden="1" x14ac:dyDescent="0.25">
      <c r="A1050" s="24" t="s">
        <v>423</v>
      </c>
      <c r="B1050" s="22" t="s">
        <v>84</v>
      </c>
      <c r="C1050" s="22" t="s">
        <v>10</v>
      </c>
      <c r="D1050" s="22" t="s">
        <v>424</v>
      </c>
      <c r="E1050" s="22" t="s">
        <v>13</v>
      </c>
      <c r="F1050" s="23">
        <f t="shared" si="163"/>
        <v>0</v>
      </c>
      <c r="G1050" s="23">
        <f t="shared" si="163"/>
        <v>0</v>
      </c>
      <c r="H1050" s="23">
        <f t="shared" si="163"/>
        <v>0</v>
      </c>
    </row>
    <row r="1051" spans="1:8" ht="15" hidden="1" x14ac:dyDescent="0.25">
      <c r="A1051" s="24" t="s">
        <v>425</v>
      </c>
      <c r="B1051" s="22" t="s">
        <v>84</v>
      </c>
      <c r="C1051" s="22" t="s">
        <v>10</v>
      </c>
      <c r="D1051" s="22" t="s">
        <v>424</v>
      </c>
      <c r="E1051" s="22" t="s">
        <v>426</v>
      </c>
      <c r="F1051" s="23"/>
      <c r="G1051" s="23"/>
      <c r="H1051" s="23"/>
    </row>
    <row r="1052" spans="1:8" ht="39" hidden="1" x14ac:dyDescent="0.25">
      <c r="A1052" s="24" t="s">
        <v>443</v>
      </c>
      <c r="B1052" s="22" t="s">
        <v>208</v>
      </c>
      <c r="C1052" s="22" t="s">
        <v>15</v>
      </c>
      <c r="D1052" s="22" t="s">
        <v>470</v>
      </c>
      <c r="E1052" s="22" t="s">
        <v>13</v>
      </c>
      <c r="F1052" s="23">
        <f>F1053</f>
        <v>0</v>
      </c>
      <c r="G1052" s="23">
        <f t="shared" ref="G1052:H1053" si="164">G1053</f>
        <v>0</v>
      </c>
      <c r="H1052" s="23">
        <f t="shared" si="164"/>
        <v>0</v>
      </c>
    </row>
    <row r="1053" spans="1:8" ht="39" hidden="1" x14ac:dyDescent="0.25">
      <c r="A1053" s="24" t="s">
        <v>293</v>
      </c>
      <c r="B1053" s="22" t="s">
        <v>208</v>
      </c>
      <c r="C1053" s="22" t="s">
        <v>15</v>
      </c>
      <c r="D1053" s="22" t="s">
        <v>470</v>
      </c>
      <c r="E1053" s="22" t="s">
        <v>294</v>
      </c>
      <c r="F1053" s="23">
        <f>F1054</f>
        <v>0</v>
      </c>
      <c r="G1053" s="23">
        <f t="shared" si="164"/>
        <v>0</v>
      </c>
      <c r="H1053" s="23">
        <f t="shared" si="164"/>
        <v>0</v>
      </c>
    </row>
    <row r="1054" spans="1:8" ht="15" hidden="1" x14ac:dyDescent="0.25">
      <c r="A1054" s="24" t="s">
        <v>295</v>
      </c>
      <c r="B1054" s="22" t="s">
        <v>208</v>
      </c>
      <c r="C1054" s="22" t="s">
        <v>15</v>
      </c>
      <c r="D1054" s="22" t="s">
        <v>470</v>
      </c>
      <c r="E1054" s="22" t="s">
        <v>296</v>
      </c>
      <c r="F1054" s="23">
        <f>1.2-1.2</f>
        <v>0</v>
      </c>
      <c r="G1054" s="23">
        <v>0</v>
      </c>
      <c r="H1054" s="23">
        <v>0</v>
      </c>
    </row>
    <row r="1055" spans="1:8" ht="26.25" hidden="1" x14ac:dyDescent="0.25">
      <c r="A1055" s="24" t="s">
        <v>440</v>
      </c>
      <c r="B1055" s="22" t="s">
        <v>208</v>
      </c>
      <c r="C1055" s="22" t="s">
        <v>15</v>
      </c>
      <c r="D1055" s="22" t="s">
        <v>471</v>
      </c>
      <c r="E1055" s="22" t="s">
        <v>13</v>
      </c>
      <c r="F1055" s="23">
        <f>F1056</f>
        <v>0</v>
      </c>
      <c r="G1055" s="23">
        <f t="shared" ref="G1055:H1056" si="165">G1056</f>
        <v>0</v>
      </c>
      <c r="H1055" s="23">
        <f t="shared" si="165"/>
        <v>0</v>
      </c>
    </row>
    <row r="1056" spans="1:8" ht="39" hidden="1" x14ac:dyDescent="0.25">
      <c r="A1056" s="24" t="s">
        <v>293</v>
      </c>
      <c r="B1056" s="22" t="s">
        <v>208</v>
      </c>
      <c r="C1056" s="22" t="s">
        <v>15</v>
      </c>
      <c r="D1056" s="22" t="s">
        <v>471</v>
      </c>
      <c r="E1056" s="22" t="s">
        <v>294</v>
      </c>
      <c r="F1056" s="23">
        <f>F1057</f>
        <v>0</v>
      </c>
      <c r="G1056" s="23">
        <f t="shared" si="165"/>
        <v>0</v>
      </c>
      <c r="H1056" s="23">
        <f t="shared" si="165"/>
        <v>0</v>
      </c>
    </row>
    <row r="1057" spans="1:8" ht="15" hidden="1" x14ac:dyDescent="0.25">
      <c r="A1057" s="24" t="s">
        <v>295</v>
      </c>
      <c r="B1057" s="22" t="s">
        <v>208</v>
      </c>
      <c r="C1057" s="22" t="s">
        <v>15</v>
      </c>
      <c r="D1057" s="22" t="s">
        <v>471</v>
      </c>
      <c r="E1057" s="22" t="s">
        <v>296</v>
      </c>
      <c r="F1057" s="23">
        <f>23.7-23.7</f>
        <v>0</v>
      </c>
      <c r="G1057" s="23">
        <v>0</v>
      </c>
      <c r="H1057" s="23">
        <v>0</v>
      </c>
    </row>
    <row r="1058" spans="1:8" ht="45" hidden="1" customHeight="1" x14ac:dyDescent="0.25">
      <c r="A1058" s="24" t="s">
        <v>438</v>
      </c>
      <c r="B1058" s="22" t="s">
        <v>208</v>
      </c>
      <c r="C1058" s="22" t="s">
        <v>15</v>
      </c>
      <c r="D1058" s="22" t="s">
        <v>469</v>
      </c>
      <c r="E1058" s="22" t="s">
        <v>13</v>
      </c>
      <c r="F1058" s="23">
        <f>F1059</f>
        <v>0</v>
      </c>
      <c r="G1058" s="23">
        <v>0</v>
      </c>
      <c r="H1058" s="23">
        <v>0</v>
      </c>
    </row>
    <row r="1059" spans="1:8" ht="33" hidden="1" customHeight="1" x14ac:dyDescent="0.25">
      <c r="A1059" s="24" t="s">
        <v>293</v>
      </c>
      <c r="B1059" s="22" t="s">
        <v>208</v>
      </c>
      <c r="C1059" s="22" t="s">
        <v>15</v>
      </c>
      <c r="D1059" s="22" t="s">
        <v>469</v>
      </c>
      <c r="E1059" s="22" t="s">
        <v>294</v>
      </c>
      <c r="F1059" s="23">
        <f>F1060</f>
        <v>0</v>
      </c>
      <c r="G1059" s="23">
        <v>0</v>
      </c>
      <c r="H1059" s="23">
        <v>0</v>
      </c>
    </row>
    <row r="1060" spans="1:8" ht="15" hidden="1" x14ac:dyDescent="0.25">
      <c r="A1060" s="24" t="s">
        <v>295</v>
      </c>
      <c r="B1060" s="22" t="s">
        <v>208</v>
      </c>
      <c r="C1060" s="22" t="s">
        <v>15</v>
      </c>
      <c r="D1060" s="22" t="s">
        <v>469</v>
      </c>
      <c r="E1060" s="22" t="s">
        <v>296</v>
      </c>
      <c r="F1060" s="23"/>
      <c r="G1060" s="23"/>
      <c r="H1060" s="23"/>
    </row>
    <row r="1061" spans="1:8" ht="30" hidden="1" customHeight="1" x14ac:dyDescent="0.25">
      <c r="A1061" s="24" t="s">
        <v>472</v>
      </c>
      <c r="B1061" s="22" t="s">
        <v>208</v>
      </c>
      <c r="C1061" s="22" t="s">
        <v>15</v>
      </c>
      <c r="D1061" s="22" t="s">
        <v>473</v>
      </c>
      <c r="E1061" s="22" t="s">
        <v>13</v>
      </c>
      <c r="F1061" s="23">
        <f>F1062</f>
        <v>0</v>
      </c>
      <c r="G1061" s="23">
        <v>0</v>
      </c>
      <c r="H1061" s="23">
        <v>0</v>
      </c>
    </row>
    <row r="1062" spans="1:8" ht="32.25" hidden="1" customHeight="1" x14ac:dyDescent="0.25">
      <c r="A1062" s="24" t="s">
        <v>293</v>
      </c>
      <c r="B1062" s="22" t="s">
        <v>208</v>
      </c>
      <c r="C1062" s="22" t="s">
        <v>15</v>
      </c>
      <c r="D1062" s="22" t="s">
        <v>473</v>
      </c>
      <c r="E1062" s="22" t="s">
        <v>294</v>
      </c>
      <c r="F1062" s="23">
        <f>F1063</f>
        <v>0</v>
      </c>
      <c r="G1062" s="23">
        <v>0</v>
      </c>
      <c r="H1062" s="23">
        <v>0</v>
      </c>
    </row>
    <row r="1063" spans="1:8" ht="15" hidden="1" x14ac:dyDescent="0.25">
      <c r="A1063" s="24" t="s">
        <v>295</v>
      </c>
      <c r="B1063" s="22" t="s">
        <v>208</v>
      </c>
      <c r="C1063" s="22" t="s">
        <v>15</v>
      </c>
      <c r="D1063" s="22" t="s">
        <v>473</v>
      </c>
      <c r="E1063" s="22" t="s">
        <v>296</v>
      </c>
      <c r="F1063" s="23"/>
      <c r="G1063" s="23"/>
      <c r="H1063" s="23"/>
    </row>
    <row r="1064" spans="1:8" ht="15" hidden="1" x14ac:dyDescent="0.25">
      <c r="A1064" s="25"/>
      <c r="B1064" s="22"/>
      <c r="C1064" s="22"/>
      <c r="D1064" s="22"/>
      <c r="E1064" s="22"/>
      <c r="F1064" s="23"/>
      <c r="G1064" s="23"/>
      <c r="H1064" s="23"/>
    </row>
    <row r="1065" spans="1:8" ht="26.25" x14ac:dyDescent="0.25">
      <c r="A1065" s="24" t="s">
        <v>472</v>
      </c>
      <c r="B1065" s="22" t="s">
        <v>208</v>
      </c>
      <c r="C1065" s="22" t="s">
        <v>15</v>
      </c>
      <c r="D1065" s="22" t="s">
        <v>473</v>
      </c>
      <c r="E1065" s="22" t="s">
        <v>13</v>
      </c>
      <c r="F1065" s="23">
        <f>F1066</f>
        <v>200</v>
      </c>
      <c r="G1065" s="23">
        <v>0</v>
      </c>
      <c r="H1065" s="23">
        <v>0</v>
      </c>
    </row>
    <row r="1066" spans="1:8" ht="31.5" customHeight="1" x14ac:dyDescent="0.25">
      <c r="A1066" s="24" t="s">
        <v>293</v>
      </c>
      <c r="B1066" s="22" t="s">
        <v>208</v>
      </c>
      <c r="C1066" s="22" t="s">
        <v>15</v>
      </c>
      <c r="D1066" s="22" t="s">
        <v>473</v>
      </c>
      <c r="E1066" s="22" t="s">
        <v>294</v>
      </c>
      <c r="F1066" s="23">
        <f>F1067</f>
        <v>200</v>
      </c>
      <c r="G1066" s="23">
        <v>0</v>
      </c>
      <c r="H1066" s="23">
        <v>0</v>
      </c>
    </row>
    <row r="1067" spans="1:8" ht="15" x14ac:dyDescent="0.25">
      <c r="A1067" s="24" t="s">
        <v>295</v>
      </c>
      <c r="B1067" s="22" t="s">
        <v>208</v>
      </c>
      <c r="C1067" s="22" t="s">
        <v>15</v>
      </c>
      <c r="D1067" s="22" t="s">
        <v>473</v>
      </c>
      <c r="E1067" s="22" t="s">
        <v>296</v>
      </c>
      <c r="F1067" s="23">
        <v>200</v>
      </c>
      <c r="G1067" s="23">
        <v>0</v>
      </c>
      <c r="H1067" s="23">
        <v>0</v>
      </c>
    </row>
    <row r="1068" spans="1:8" ht="28.5" customHeight="1" x14ac:dyDescent="0.25">
      <c r="A1068" s="24" t="s">
        <v>585</v>
      </c>
      <c r="B1068" s="22" t="s">
        <v>208</v>
      </c>
      <c r="C1068" s="22" t="s">
        <v>15</v>
      </c>
      <c r="D1068" s="22" t="s">
        <v>629</v>
      </c>
      <c r="E1068" s="22" t="s">
        <v>13</v>
      </c>
      <c r="F1068" s="23">
        <f>F1069</f>
        <v>7.2</v>
      </c>
      <c r="G1068" s="23">
        <v>0</v>
      </c>
      <c r="H1068" s="23">
        <v>0</v>
      </c>
    </row>
    <row r="1069" spans="1:8" ht="30" customHeight="1" x14ac:dyDescent="0.25">
      <c r="A1069" s="24" t="s">
        <v>293</v>
      </c>
      <c r="B1069" s="22" t="s">
        <v>208</v>
      </c>
      <c r="C1069" s="22" t="s">
        <v>15</v>
      </c>
      <c r="D1069" s="22" t="s">
        <v>629</v>
      </c>
      <c r="E1069" s="22" t="s">
        <v>294</v>
      </c>
      <c r="F1069" s="23">
        <f>F1070</f>
        <v>7.2</v>
      </c>
      <c r="G1069" s="23">
        <v>0</v>
      </c>
      <c r="H1069" s="23">
        <v>0</v>
      </c>
    </row>
    <row r="1070" spans="1:8" ht="15" x14ac:dyDescent="0.25">
      <c r="A1070" s="24" t="s">
        <v>295</v>
      </c>
      <c r="B1070" s="22" t="s">
        <v>208</v>
      </c>
      <c r="C1070" s="22" t="s">
        <v>15</v>
      </c>
      <c r="D1070" s="22" t="s">
        <v>629</v>
      </c>
      <c r="E1070" s="22" t="s">
        <v>296</v>
      </c>
      <c r="F1070" s="23">
        <v>7.2</v>
      </c>
      <c r="G1070" s="23">
        <v>0</v>
      </c>
      <c r="H1070" s="23">
        <v>0</v>
      </c>
    </row>
    <row r="1071" spans="1:8" ht="43.5" customHeight="1" x14ac:dyDescent="0.25">
      <c r="A1071" s="24" t="s">
        <v>438</v>
      </c>
      <c r="B1071" s="22" t="s">
        <v>208</v>
      </c>
      <c r="C1071" s="22" t="s">
        <v>15</v>
      </c>
      <c r="D1071" s="22" t="s">
        <v>469</v>
      </c>
      <c r="E1071" s="22" t="s">
        <v>13</v>
      </c>
      <c r="F1071" s="23">
        <f>F1072</f>
        <v>23.899999999999977</v>
      </c>
      <c r="G1071" s="23">
        <v>0</v>
      </c>
      <c r="H1071" s="23">
        <v>0</v>
      </c>
    </row>
    <row r="1072" spans="1:8" ht="39" x14ac:dyDescent="0.25">
      <c r="A1072" s="24" t="s">
        <v>293</v>
      </c>
      <c r="B1072" s="22" t="s">
        <v>208</v>
      </c>
      <c r="C1072" s="22" t="s">
        <v>15</v>
      </c>
      <c r="D1072" s="22" t="s">
        <v>469</v>
      </c>
      <c r="E1072" s="22" t="s">
        <v>294</v>
      </c>
      <c r="F1072" s="23">
        <f>F1073</f>
        <v>23.899999999999977</v>
      </c>
      <c r="G1072" s="23">
        <v>0</v>
      </c>
      <c r="H1072" s="23">
        <v>0</v>
      </c>
    </row>
    <row r="1073" spans="1:8" ht="15" x14ac:dyDescent="0.25">
      <c r="A1073" s="24" t="s">
        <v>295</v>
      </c>
      <c r="B1073" s="22" t="s">
        <v>208</v>
      </c>
      <c r="C1073" s="22" t="s">
        <v>15</v>
      </c>
      <c r="D1073" s="22" t="s">
        <v>469</v>
      </c>
      <c r="E1073" s="22" t="s">
        <v>296</v>
      </c>
      <c r="F1073" s="23">
        <f>169.7-145.8</f>
        <v>23.899999999999977</v>
      </c>
      <c r="G1073" s="23">
        <v>0</v>
      </c>
      <c r="H1073" s="23">
        <v>0</v>
      </c>
    </row>
    <row r="1074" spans="1:8" ht="77.25" x14ac:dyDescent="0.25">
      <c r="A1074" s="24" t="s">
        <v>550</v>
      </c>
      <c r="B1074" s="22" t="s">
        <v>208</v>
      </c>
      <c r="C1074" s="22" t="s">
        <v>15</v>
      </c>
      <c r="D1074" s="22" t="s">
        <v>551</v>
      </c>
      <c r="E1074" s="22" t="s">
        <v>13</v>
      </c>
      <c r="F1074" s="23">
        <v>0</v>
      </c>
      <c r="G1074" s="23">
        <v>0</v>
      </c>
      <c r="H1074" s="23">
        <f>H1075</f>
        <v>1260.7</v>
      </c>
    </row>
    <row r="1075" spans="1:8" ht="39" x14ac:dyDescent="0.25">
      <c r="A1075" s="24" t="s">
        <v>300</v>
      </c>
      <c r="B1075" s="22" t="s">
        <v>208</v>
      </c>
      <c r="C1075" s="22" t="s">
        <v>15</v>
      </c>
      <c r="D1075" s="22" t="s">
        <v>552</v>
      </c>
      <c r="E1075" s="22" t="s">
        <v>13</v>
      </c>
      <c r="F1075" s="23">
        <v>0</v>
      </c>
      <c r="G1075" s="23">
        <v>0</v>
      </c>
      <c r="H1075" s="23">
        <f>H1076</f>
        <v>1260.7</v>
      </c>
    </row>
    <row r="1076" spans="1:8" ht="39" x14ac:dyDescent="0.25">
      <c r="A1076" s="24" t="s">
        <v>293</v>
      </c>
      <c r="B1076" s="22" t="s">
        <v>208</v>
      </c>
      <c r="C1076" s="22" t="s">
        <v>15</v>
      </c>
      <c r="D1076" s="22" t="s">
        <v>552</v>
      </c>
      <c r="E1076" s="22" t="s">
        <v>294</v>
      </c>
      <c r="F1076" s="23">
        <v>0</v>
      </c>
      <c r="G1076" s="23">
        <v>0</v>
      </c>
      <c r="H1076" s="23">
        <f>H1077</f>
        <v>1260.7</v>
      </c>
    </row>
    <row r="1077" spans="1:8" ht="15" x14ac:dyDescent="0.25">
      <c r="A1077" s="24" t="s">
        <v>295</v>
      </c>
      <c r="B1077" s="22" t="s">
        <v>208</v>
      </c>
      <c r="C1077" s="22" t="s">
        <v>15</v>
      </c>
      <c r="D1077" s="22" t="s">
        <v>552</v>
      </c>
      <c r="E1077" s="22" t="s">
        <v>296</v>
      </c>
      <c r="F1077" s="23">
        <v>0</v>
      </c>
      <c r="G1077" s="23">
        <v>0</v>
      </c>
      <c r="H1077" s="23">
        <v>1260.7</v>
      </c>
    </row>
    <row r="1078" spans="1:8" s="12" customFormat="1" ht="15.75" x14ac:dyDescent="0.25">
      <c r="A1078" s="24" t="s">
        <v>427</v>
      </c>
      <c r="B1078" s="22"/>
      <c r="C1078" s="22"/>
      <c r="D1078" s="35"/>
      <c r="E1078" s="35"/>
      <c r="F1078" s="23">
        <f>F16+F256+F265+F340+F432+F625+F843+F918+F951+F1022+F1064</f>
        <v>109370.59999999999</v>
      </c>
      <c r="G1078" s="23">
        <f>G16+G256+G265+G340+G432+G625+G843+G918+G951+G1022+G1064</f>
        <v>84419.4</v>
      </c>
      <c r="H1078" s="23">
        <f>H16+H256+H265+H340+H432+H625+H843+H918+H951+H1022+H1064</f>
        <v>69766.2</v>
      </c>
    </row>
    <row r="1079" spans="1:8" x14ac:dyDescent="0.2">
      <c r="A1079" s="13"/>
      <c r="B1079" s="14"/>
      <c r="C1079" s="14"/>
      <c r="D1079" s="14"/>
      <c r="E1079" s="14"/>
      <c r="F1079" s="14"/>
      <c r="G1079" s="15"/>
      <c r="H1079" s="15"/>
    </row>
    <row r="1080" spans="1:8" x14ac:dyDescent="0.2">
      <c r="A1080" s="13"/>
      <c r="B1080" s="14"/>
      <c r="C1080" s="14"/>
      <c r="D1080" s="14"/>
      <c r="E1080" s="14"/>
      <c r="F1080" s="16"/>
      <c r="G1080" s="15"/>
      <c r="H1080" s="15"/>
    </row>
    <row r="1081" spans="1:8" x14ac:dyDescent="0.2">
      <c r="A1081" s="13"/>
      <c r="B1081" s="14"/>
      <c r="C1081" s="14"/>
      <c r="D1081" s="14"/>
      <c r="E1081" s="14"/>
      <c r="F1081" s="14"/>
      <c r="G1081" s="15"/>
      <c r="H1081" s="15"/>
    </row>
    <row r="1082" spans="1:8" x14ac:dyDescent="0.2">
      <c r="A1082" s="13"/>
      <c r="B1082" s="14"/>
      <c r="C1082" s="14"/>
      <c r="D1082" s="14"/>
      <c r="E1082" s="14"/>
      <c r="F1082" s="14"/>
      <c r="G1082" s="15"/>
      <c r="H1082" s="15"/>
    </row>
    <row r="1083" spans="1:8" x14ac:dyDescent="0.2">
      <c r="A1083" s="13"/>
      <c r="B1083" s="14"/>
      <c r="C1083" s="14"/>
      <c r="D1083" s="14"/>
      <c r="E1083" s="14"/>
      <c r="F1083" s="14"/>
      <c r="G1083" s="15"/>
      <c r="H1083" s="15"/>
    </row>
    <row r="1084" spans="1:8" x14ac:dyDescent="0.2">
      <c r="A1084" s="13"/>
      <c r="B1084" s="14"/>
      <c r="C1084" s="14"/>
      <c r="D1084" s="14"/>
      <c r="E1084" s="14"/>
      <c r="F1084" s="14"/>
      <c r="G1084" s="15"/>
      <c r="H1084" s="15"/>
    </row>
    <row r="1085" spans="1:8" x14ac:dyDescent="0.2">
      <c r="A1085" s="13"/>
      <c r="B1085" s="14"/>
      <c r="C1085" s="14"/>
      <c r="D1085" s="14"/>
      <c r="E1085" s="14"/>
      <c r="F1085" s="14"/>
      <c r="G1085" s="15"/>
      <c r="H1085" s="15"/>
    </row>
    <row r="1086" spans="1:8" x14ac:dyDescent="0.2">
      <c r="A1086" s="13"/>
      <c r="B1086" s="14"/>
      <c r="C1086" s="14"/>
      <c r="D1086" s="14"/>
      <c r="E1086" s="14"/>
      <c r="F1086" s="14"/>
      <c r="G1086" s="15"/>
      <c r="H1086" s="15"/>
    </row>
    <row r="1087" spans="1:8" x14ac:dyDescent="0.2">
      <c r="A1087" s="13"/>
      <c r="B1087" s="14"/>
      <c r="C1087" s="14"/>
      <c r="D1087" s="14"/>
      <c r="E1087" s="14"/>
      <c r="F1087" s="14"/>
      <c r="G1087" s="15"/>
      <c r="H1087" s="15"/>
    </row>
    <row r="1088" spans="1:8" x14ac:dyDescent="0.2">
      <c r="A1088" s="13"/>
      <c r="B1088" s="14"/>
      <c r="C1088" s="14"/>
      <c r="D1088" s="14"/>
      <c r="E1088" s="14"/>
      <c r="F1088" s="14"/>
      <c r="G1088" s="15"/>
      <c r="H1088" s="15"/>
    </row>
    <row r="1089" spans="1:8" x14ac:dyDescent="0.2">
      <c r="A1089" s="13"/>
      <c r="B1089" s="14"/>
      <c r="C1089" s="14"/>
      <c r="D1089" s="14"/>
      <c r="E1089" s="14"/>
      <c r="F1089" s="14"/>
      <c r="G1089" s="15"/>
      <c r="H1089" s="15"/>
    </row>
    <row r="1090" spans="1:8" x14ac:dyDescent="0.2">
      <c r="A1090" s="13"/>
      <c r="B1090" s="14"/>
      <c r="C1090" s="14"/>
      <c r="D1090" s="14"/>
      <c r="E1090" s="14"/>
      <c r="F1090" s="14"/>
      <c r="G1090" s="15"/>
      <c r="H1090" s="15"/>
    </row>
    <row r="1091" spans="1:8" x14ac:dyDescent="0.2">
      <c r="A1091" s="13"/>
      <c r="B1091" s="14"/>
      <c r="C1091" s="14"/>
      <c r="D1091" s="14"/>
      <c r="E1091" s="14"/>
      <c r="F1091" s="14"/>
      <c r="G1091" s="15"/>
      <c r="H1091" s="15"/>
    </row>
    <row r="1092" spans="1:8" x14ac:dyDescent="0.2">
      <c r="A1092" s="13"/>
      <c r="B1092" s="14"/>
      <c r="C1092" s="14"/>
      <c r="D1092" s="14"/>
      <c r="E1092" s="14"/>
      <c r="F1092" s="14"/>
      <c r="G1092" s="15"/>
      <c r="H1092" s="15"/>
    </row>
    <row r="1093" spans="1:8" x14ac:dyDescent="0.2">
      <c r="A1093" s="13"/>
      <c r="B1093" s="14"/>
      <c r="C1093" s="14"/>
      <c r="D1093" s="14"/>
      <c r="E1093" s="14"/>
      <c r="F1093" s="14"/>
      <c r="G1093" s="15"/>
      <c r="H1093" s="15"/>
    </row>
    <row r="1094" spans="1:8" x14ac:dyDescent="0.2">
      <c r="A1094" s="13"/>
      <c r="B1094" s="14"/>
      <c r="C1094" s="14"/>
      <c r="D1094" s="14"/>
      <c r="E1094" s="14"/>
      <c r="F1094" s="14"/>
      <c r="G1094" s="15"/>
      <c r="H1094" s="15"/>
    </row>
    <row r="1095" spans="1:8" x14ac:dyDescent="0.2">
      <c r="A1095" s="13"/>
      <c r="B1095" s="14"/>
      <c r="C1095" s="14"/>
      <c r="D1095" s="14"/>
      <c r="E1095" s="14"/>
      <c r="F1095" s="14"/>
      <c r="G1095" s="15"/>
      <c r="H1095" s="15"/>
    </row>
    <row r="1096" spans="1:8" x14ac:dyDescent="0.2">
      <c r="A1096" s="13"/>
      <c r="B1096" s="14"/>
      <c r="C1096" s="14"/>
      <c r="D1096" s="14"/>
      <c r="E1096" s="14"/>
      <c r="F1096" s="14"/>
      <c r="G1096" s="15"/>
      <c r="H1096" s="15"/>
    </row>
    <row r="1097" spans="1:8" x14ac:dyDescent="0.2">
      <c r="A1097" s="13"/>
      <c r="B1097" s="14"/>
      <c r="C1097" s="14"/>
      <c r="D1097" s="14"/>
      <c r="E1097" s="14"/>
      <c r="F1097" s="14"/>
      <c r="G1097" s="15"/>
      <c r="H1097" s="15"/>
    </row>
    <row r="1098" spans="1:8" x14ac:dyDescent="0.2">
      <c r="A1098" s="13"/>
      <c r="B1098" s="14"/>
      <c r="C1098" s="14"/>
      <c r="D1098" s="14"/>
      <c r="E1098" s="14"/>
      <c r="F1098" s="14"/>
      <c r="G1098" s="15"/>
      <c r="H1098" s="15"/>
    </row>
    <row r="1099" spans="1:8" x14ac:dyDescent="0.2">
      <c r="A1099" s="13"/>
      <c r="B1099" s="14"/>
      <c r="C1099" s="14"/>
      <c r="D1099" s="14"/>
      <c r="E1099" s="14"/>
      <c r="F1099" s="14"/>
      <c r="G1099" s="15"/>
      <c r="H1099" s="15"/>
    </row>
    <row r="1100" spans="1:8" x14ac:dyDescent="0.2">
      <c r="A1100" s="13"/>
      <c r="B1100" s="14"/>
      <c r="C1100" s="14"/>
      <c r="D1100" s="14"/>
      <c r="E1100" s="14"/>
      <c r="F1100" s="14"/>
      <c r="G1100" s="15"/>
      <c r="H1100" s="15"/>
    </row>
    <row r="1101" spans="1:8" x14ac:dyDescent="0.2">
      <c r="A1101" s="13"/>
      <c r="B1101" s="14"/>
      <c r="C1101" s="14"/>
      <c r="D1101" s="14"/>
      <c r="E1101" s="14"/>
      <c r="F1101" s="14"/>
      <c r="G1101" s="15"/>
      <c r="H1101" s="15"/>
    </row>
    <row r="1102" spans="1:8" x14ac:dyDescent="0.2">
      <c r="A1102" s="13"/>
      <c r="B1102" s="14"/>
      <c r="C1102" s="14"/>
      <c r="D1102" s="14"/>
      <c r="E1102" s="14"/>
      <c r="F1102" s="14"/>
      <c r="G1102" s="15"/>
      <c r="H1102" s="15"/>
    </row>
    <row r="1103" spans="1:8" x14ac:dyDescent="0.2">
      <c r="A1103" s="13"/>
      <c r="B1103" s="14"/>
      <c r="C1103" s="14"/>
      <c r="D1103" s="14"/>
      <c r="E1103" s="14"/>
      <c r="F1103" s="14"/>
      <c r="G1103" s="15"/>
      <c r="H1103" s="15"/>
    </row>
    <row r="1104" spans="1:8" x14ac:dyDescent="0.2">
      <c r="A1104" s="13"/>
      <c r="B1104" s="14"/>
      <c r="C1104" s="14"/>
      <c r="D1104" s="14"/>
      <c r="E1104" s="14"/>
      <c r="F1104" s="14"/>
      <c r="G1104" s="15"/>
      <c r="H1104" s="15"/>
    </row>
    <row r="1105" spans="1:8" x14ac:dyDescent="0.2">
      <c r="A1105" s="13"/>
      <c r="B1105" s="14"/>
      <c r="C1105" s="14"/>
      <c r="D1105" s="14"/>
      <c r="E1105" s="14"/>
      <c r="F1105" s="14"/>
      <c r="G1105" s="15"/>
      <c r="H1105" s="15"/>
    </row>
    <row r="1106" spans="1:8" x14ac:dyDescent="0.2">
      <c r="A1106" s="13"/>
      <c r="B1106" s="14"/>
      <c r="C1106" s="14"/>
      <c r="D1106" s="14"/>
      <c r="E1106" s="14"/>
      <c r="F1106" s="14"/>
      <c r="G1106" s="15"/>
      <c r="H1106" s="15"/>
    </row>
    <row r="1107" spans="1:8" x14ac:dyDescent="0.2">
      <c r="A1107" s="13"/>
      <c r="B1107" s="14"/>
      <c r="C1107" s="14"/>
      <c r="D1107" s="14"/>
      <c r="E1107" s="14"/>
      <c r="F1107" s="14"/>
      <c r="G1107" s="15"/>
      <c r="H1107" s="15"/>
    </row>
    <row r="1108" spans="1:8" x14ac:dyDescent="0.2">
      <c r="A1108" s="13"/>
      <c r="B1108" s="14"/>
      <c r="C1108" s="14"/>
      <c r="D1108" s="14"/>
      <c r="E1108" s="14"/>
      <c r="F1108" s="14"/>
      <c r="G1108" s="15"/>
      <c r="H1108" s="15"/>
    </row>
    <row r="1109" spans="1:8" x14ac:dyDescent="0.2">
      <c r="A1109" s="13"/>
      <c r="B1109" s="14"/>
      <c r="C1109" s="14"/>
      <c r="D1109" s="14"/>
      <c r="E1109" s="14"/>
      <c r="F1109" s="14"/>
      <c r="G1109" s="15"/>
      <c r="H1109" s="15"/>
    </row>
    <row r="1110" spans="1:8" x14ac:dyDescent="0.2">
      <c r="A1110" s="13"/>
      <c r="B1110" s="14"/>
      <c r="C1110" s="14"/>
      <c r="D1110" s="14"/>
      <c r="E1110" s="14"/>
      <c r="F1110" s="14"/>
      <c r="G1110" s="15"/>
      <c r="H1110" s="15"/>
    </row>
    <row r="1111" spans="1:8" x14ac:dyDescent="0.2">
      <c r="A1111" s="13"/>
      <c r="B1111" s="14"/>
      <c r="C1111" s="14"/>
      <c r="D1111" s="14"/>
      <c r="E1111" s="14"/>
      <c r="F1111" s="14"/>
      <c r="G1111" s="15"/>
      <c r="H1111" s="15"/>
    </row>
    <row r="1112" spans="1:8" x14ac:dyDescent="0.2">
      <c r="A1112" s="13"/>
      <c r="B1112" s="14"/>
      <c r="C1112" s="14"/>
      <c r="D1112" s="14"/>
      <c r="E1112" s="14"/>
      <c r="F1112" s="14"/>
      <c r="G1112" s="15"/>
      <c r="H1112" s="15"/>
    </row>
    <row r="1113" spans="1:8" x14ac:dyDescent="0.2">
      <c r="A1113" s="13"/>
      <c r="B1113" s="14"/>
      <c r="C1113" s="14"/>
      <c r="D1113" s="14"/>
      <c r="E1113" s="14"/>
      <c r="F1113" s="14"/>
      <c r="G1113" s="15"/>
      <c r="H1113" s="15"/>
    </row>
    <row r="1114" spans="1:8" x14ac:dyDescent="0.2">
      <c r="A1114" s="13"/>
      <c r="B1114" s="14"/>
      <c r="C1114" s="14"/>
      <c r="D1114" s="14"/>
      <c r="E1114" s="14"/>
      <c r="F1114" s="14"/>
      <c r="G1114" s="15"/>
      <c r="H1114" s="15"/>
    </row>
    <row r="1115" spans="1:8" x14ac:dyDescent="0.2">
      <c r="A1115" s="13"/>
      <c r="B1115" s="14"/>
      <c r="C1115" s="14"/>
      <c r="D1115" s="14"/>
      <c r="E1115" s="14"/>
      <c r="F1115" s="14"/>
      <c r="G1115" s="15"/>
      <c r="H1115" s="15"/>
    </row>
    <row r="1116" spans="1:8" x14ac:dyDescent="0.2">
      <c r="A1116" s="13"/>
      <c r="B1116" s="14"/>
      <c r="C1116" s="14"/>
      <c r="D1116" s="14"/>
      <c r="E1116" s="14"/>
      <c r="F1116" s="14"/>
      <c r="G1116" s="15"/>
      <c r="H1116" s="15"/>
    </row>
    <row r="1117" spans="1:8" x14ac:dyDescent="0.2">
      <c r="A1117" s="13"/>
      <c r="B1117" s="14"/>
      <c r="C1117" s="14"/>
      <c r="D1117" s="14"/>
      <c r="E1117" s="14"/>
      <c r="F1117" s="14"/>
      <c r="G1117" s="15"/>
      <c r="H1117" s="15"/>
    </row>
    <row r="1118" spans="1:8" x14ac:dyDescent="0.2">
      <c r="A1118" s="13"/>
      <c r="B1118" s="14"/>
      <c r="C1118" s="14"/>
      <c r="D1118" s="14"/>
      <c r="E1118" s="14"/>
      <c r="F1118" s="14"/>
      <c r="G1118" s="15"/>
      <c r="H1118" s="15"/>
    </row>
    <row r="1119" spans="1:8" x14ac:dyDescent="0.2">
      <c r="A1119" s="13"/>
      <c r="B1119" s="14"/>
      <c r="C1119" s="14"/>
      <c r="D1119" s="14"/>
      <c r="E1119" s="14"/>
      <c r="F1119" s="14"/>
      <c r="G1119" s="15"/>
      <c r="H1119" s="15"/>
    </row>
    <row r="1120" spans="1:8" x14ac:dyDescent="0.2">
      <c r="A1120" s="13"/>
      <c r="B1120" s="14"/>
      <c r="C1120" s="14"/>
      <c r="D1120" s="14"/>
      <c r="E1120" s="14"/>
      <c r="F1120" s="14"/>
      <c r="G1120" s="15"/>
      <c r="H1120" s="15"/>
    </row>
    <row r="1121" spans="1:8" x14ac:dyDescent="0.2">
      <c r="A1121" s="13"/>
      <c r="B1121" s="14"/>
      <c r="C1121" s="14"/>
      <c r="D1121" s="14"/>
      <c r="E1121" s="14"/>
      <c r="F1121" s="14"/>
      <c r="G1121" s="15"/>
      <c r="H1121" s="15"/>
    </row>
    <row r="1122" spans="1:8" x14ac:dyDescent="0.2">
      <c r="A1122" s="13"/>
      <c r="B1122" s="14"/>
      <c r="C1122" s="14"/>
      <c r="D1122" s="14"/>
      <c r="E1122" s="14"/>
      <c r="F1122" s="14"/>
      <c r="G1122" s="15"/>
      <c r="H1122" s="15"/>
    </row>
    <row r="1123" spans="1:8" x14ac:dyDescent="0.2">
      <c r="A1123" s="13"/>
      <c r="B1123" s="14"/>
      <c r="C1123" s="14"/>
      <c r="D1123" s="14"/>
      <c r="E1123" s="14"/>
      <c r="F1123" s="14"/>
      <c r="G1123" s="15"/>
      <c r="H1123" s="15"/>
    </row>
    <row r="1124" spans="1:8" x14ac:dyDescent="0.2">
      <c r="A1124" s="13"/>
      <c r="B1124" s="14"/>
      <c r="C1124" s="14"/>
      <c r="D1124" s="14"/>
      <c r="E1124" s="14"/>
      <c r="F1124" s="14"/>
      <c r="G1124" s="15"/>
      <c r="H1124" s="15"/>
    </row>
    <row r="1125" spans="1:8" x14ac:dyDescent="0.2">
      <c r="A1125" s="13"/>
      <c r="B1125" s="14"/>
      <c r="C1125" s="14"/>
      <c r="D1125" s="14"/>
      <c r="E1125" s="14"/>
      <c r="F1125" s="14"/>
      <c r="G1125" s="15"/>
      <c r="H1125" s="15"/>
    </row>
    <row r="1126" spans="1:8" x14ac:dyDescent="0.2">
      <c r="A1126" s="13"/>
      <c r="B1126" s="14"/>
      <c r="C1126" s="14"/>
      <c r="D1126" s="14"/>
      <c r="E1126" s="14"/>
      <c r="F1126" s="14"/>
      <c r="G1126" s="15"/>
      <c r="H1126" s="15"/>
    </row>
    <row r="1127" spans="1:8" x14ac:dyDescent="0.2">
      <c r="A1127" s="13"/>
      <c r="B1127" s="14"/>
      <c r="C1127" s="14"/>
      <c r="D1127" s="14"/>
      <c r="E1127" s="14"/>
      <c r="F1127" s="14"/>
      <c r="G1127" s="15"/>
      <c r="H1127" s="15"/>
    </row>
    <row r="1128" spans="1:8" x14ac:dyDescent="0.2">
      <c r="A1128" s="13"/>
      <c r="B1128" s="14"/>
      <c r="C1128" s="14"/>
      <c r="D1128" s="14"/>
      <c r="E1128" s="14"/>
      <c r="F1128" s="14"/>
      <c r="G1128" s="15"/>
      <c r="H1128" s="15"/>
    </row>
    <row r="1129" spans="1:8" x14ac:dyDescent="0.2">
      <c r="A1129" s="13"/>
      <c r="B1129" s="14"/>
      <c r="C1129" s="14"/>
      <c r="D1129" s="14"/>
      <c r="E1129" s="14"/>
      <c r="F1129" s="14"/>
      <c r="G1129" s="15"/>
      <c r="H1129" s="15"/>
    </row>
    <row r="1130" spans="1:8" x14ac:dyDescent="0.2">
      <c r="A1130" s="13"/>
      <c r="B1130" s="14"/>
      <c r="C1130" s="14"/>
      <c r="D1130" s="14"/>
      <c r="E1130" s="14"/>
      <c r="F1130" s="14"/>
      <c r="G1130" s="15"/>
      <c r="H1130" s="15"/>
    </row>
    <row r="1131" spans="1:8" x14ac:dyDescent="0.2">
      <c r="A1131" s="13"/>
      <c r="B1131" s="14"/>
      <c r="C1131" s="14"/>
      <c r="D1131" s="14"/>
      <c r="E1131" s="14"/>
      <c r="F1131" s="14"/>
      <c r="G1131" s="15"/>
      <c r="H1131" s="15"/>
    </row>
    <row r="1132" spans="1:8" x14ac:dyDescent="0.2">
      <c r="A1132" s="13"/>
      <c r="B1132" s="14"/>
      <c r="C1132" s="14"/>
      <c r="D1132" s="14"/>
      <c r="E1132" s="14"/>
      <c r="F1132" s="14"/>
      <c r="G1132" s="15"/>
      <c r="H1132" s="15"/>
    </row>
    <row r="1133" spans="1:8" x14ac:dyDescent="0.2">
      <c r="A1133" s="13"/>
      <c r="B1133" s="14"/>
      <c r="C1133" s="14"/>
      <c r="D1133" s="14"/>
      <c r="E1133" s="14"/>
      <c r="F1133" s="14"/>
      <c r="G1133" s="15"/>
      <c r="H1133" s="15"/>
    </row>
    <row r="1134" spans="1:8" x14ac:dyDescent="0.2">
      <c r="A1134" s="13"/>
      <c r="B1134" s="14"/>
      <c r="C1134" s="14"/>
      <c r="D1134" s="14"/>
      <c r="E1134" s="14"/>
      <c r="F1134" s="14"/>
      <c r="G1134" s="15"/>
      <c r="H1134" s="15"/>
    </row>
    <row r="1135" spans="1:8" x14ac:dyDescent="0.2">
      <c r="A1135" s="13"/>
      <c r="B1135" s="14"/>
      <c r="C1135" s="14"/>
      <c r="D1135" s="14"/>
      <c r="E1135" s="14"/>
      <c r="F1135" s="14"/>
      <c r="G1135" s="15"/>
      <c r="H1135" s="15"/>
    </row>
    <row r="1136" spans="1:8" x14ac:dyDescent="0.2">
      <c r="A1136" s="13"/>
      <c r="B1136" s="14"/>
      <c r="C1136" s="14"/>
      <c r="D1136" s="14"/>
      <c r="E1136" s="14"/>
      <c r="F1136" s="14"/>
      <c r="G1136" s="15"/>
      <c r="H1136" s="15"/>
    </row>
    <row r="1137" spans="1:8" x14ac:dyDescent="0.2">
      <c r="A1137" s="13"/>
      <c r="B1137" s="14"/>
      <c r="C1137" s="14"/>
      <c r="D1137" s="14"/>
      <c r="E1137" s="14"/>
      <c r="F1137" s="14"/>
      <c r="G1137" s="15"/>
      <c r="H1137" s="15"/>
    </row>
    <row r="1138" spans="1:8" x14ac:dyDescent="0.2">
      <c r="A1138" s="13"/>
      <c r="B1138" s="14"/>
      <c r="C1138" s="14"/>
      <c r="D1138" s="14"/>
      <c r="E1138" s="14"/>
      <c r="F1138" s="14"/>
      <c r="G1138" s="15"/>
      <c r="H1138" s="15"/>
    </row>
    <row r="1139" spans="1:8" x14ac:dyDescent="0.2">
      <c r="A1139" s="13"/>
      <c r="B1139" s="14"/>
      <c r="C1139" s="14"/>
      <c r="D1139" s="14"/>
      <c r="E1139" s="14"/>
      <c r="F1139" s="14"/>
      <c r="G1139" s="15"/>
      <c r="H1139" s="15"/>
    </row>
    <row r="1140" spans="1:8" x14ac:dyDescent="0.2">
      <c r="A1140" s="13"/>
      <c r="B1140" s="14"/>
      <c r="C1140" s="14"/>
      <c r="D1140" s="14"/>
      <c r="E1140" s="14"/>
      <c r="F1140" s="14"/>
      <c r="G1140" s="15"/>
      <c r="H1140" s="15"/>
    </row>
    <row r="1141" spans="1:8" x14ac:dyDescent="0.2">
      <c r="A1141" s="13"/>
      <c r="B1141" s="14"/>
      <c r="C1141" s="14"/>
      <c r="D1141" s="14"/>
      <c r="E1141" s="14"/>
      <c r="F1141" s="14"/>
      <c r="G1141" s="15"/>
      <c r="H1141" s="15"/>
    </row>
    <row r="1142" spans="1:8" x14ac:dyDescent="0.2">
      <c r="A1142" s="13"/>
      <c r="B1142" s="14"/>
      <c r="C1142" s="14"/>
      <c r="D1142" s="14"/>
      <c r="E1142" s="14"/>
      <c r="F1142" s="14"/>
      <c r="G1142" s="15"/>
      <c r="H1142" s="15"/>
    </row>
    <row r="1143" spans="1:8" x14ac:dyDescent="0.2">
      <c r="A1143" s="13"/>
      <c r="B1143" s="14"/>
      <c r="C1143" s="14"/>
      <c r="D1143" s="14"/>
      <c r="E1143" s="14"/>
      <c r="F1143" s="14"/>
      <c r="G1143" s="15"/>
      <c r="H1143" s="15"/>
    </row>
    <row r="1144" spans="1:8" x14ac:dyDescent="0.2">
      <c r="A1144" s="13"/>
      <c r="B1144" s="14"/>
      <c r="C1144" s="14"/>
      <c r="D1144" s="14"/>
      <c r="E1144" s="14"/>
      <c r="F1144" s="14"/>
      <c r="G1144" s="15"/>
      <c r="H1144" s="15"/>
    </row>
    <row r="1145" spans="1:8" x14ac:dyDescent="0.2">
      <c r="A1145" s="13"/>
      <c r="B1145" s="14"/>
      <c r="C1145" s="14"/>
      <c r="D1145" s="14"/>
      <c r="E1145" s="14"/>
      <c r="F1145" s="14"/>
      <c r="G1145" s="15"/>
      <c r="H1145" s="15"/>
    </row>
    <row r="1146" spans="1:8" x14ac:dyDescent="0.2">
      <c r="A1146" s="13"/>
      <c r="B1146" s="14"/>
      <c r="C1146" s="14"/>
      <c r="D1146" s="14"/>
      <c r="E1146" s="14"/>
      <c r="F1146" s="14"/>
      <c r="G1146" s="15"/>
      <c r="H1146" s="15"/>
    </row>
    <row r="1147" spans="1:8" x14ac:dyDescent="0.2">
      <c r="A1147" s="13"/>
      <c r="B1147" s="14"/>
      <c r="C1147" s="14"/>
      <c r="D1147" s="14"/>
      <c r="E1147" s="14"/>
      <c r="F1147" s="14"/>
      <c r="G1147" s="15"/>
      <c r="H1147" s="15"/>
    </row>
    <row r="1148" spans="1:8" x14ac:dyDescent="0.2">
      <c r="A1148" s="13"/>
      <c r="B1148" s="14"/>
      <c r="C1148" s="14"/>
      <c r="D1148" s="14"/>
      <c r="E1148" s="14"/>
      <c r="F1148" s="14"/>
      <c r="G1148" s="15"/>
      <c r="H1148" s="15"/>
    </row>
    <row r="1149" spans="1:8" x14ac:dyDescent="0.2">
      <c r="A1149" s="13"/>
      <c r="B1149" s="14"/>
      <c r="C1149" s="14"/>
      <c r="D1149" s="14"/>
      <c r="E1149" s="14"/>
      <c r="F1149" s="14"/>
      <c r="G1149" s="15"/>
      <c r="H1149" s="15"/>
    </row>
    <row r="1150" spans="1:8" x14ac:dyDescent="0.2">
      <c r="A1150" s="13"/>
      <c r="B1150" s="14"/>
      <c r="C1150" s="14"/>
      <c r="D1150" s="14"/>
      <c r="E1150" s="14"/>
      <c r="F1150" s="14"/>
      <c r="G1150" s="15"/>
      <c r="H1150" s="15"/>
    </row>
    <row r="1151" spans="1:8" x14ac:dyDescent="0.2">
      <c r="A1151" s="13"/>
      <c r="B1151" s="14"/>
      <c r="C1151" s="14"/>
      <c r="D1151" s="14"/>
      <c r="E1151" s="14"/>
      <c r="F1151" s="14"/>
      <c r="G1151" s="15"/>
      <c r="H1151" s="15"/>
    </row>
    <row r="1152" spans="1:8" x14ac:dyDescent="0.2">
      <c r="A1152" s="13"/>
      <c r="B1152" s="14"/>
      <c r="C1152" s="14"/>
      <c r="D1152" s="14"/>
      <c r="E1152" s="14"/>
      <c r="F1152" s="14"/>
      <c r="G1152" s="15"/>
      <c r="H1152" s="15"/>
    </row>
    <row r="1153" spans="1:8" x14ac:dyDescent="0.2">
      <c r="A1153" s="13"/>
      <c r="B1153" s="14"/>
      <c r="C1153" s="14"/>
      <c r="D1153" s="14"/>
      <c r="E1153" s="14"/>
      <c r="F1153" s="14"/>
      <c r="G1153" s="15"/>
      <c r="H1153" s="15"/>
    </row>
    <row r="1154" spans="1:8" x14ac:dyDescent="0.2">
      <c r="A1154" s="13"/>
      <c r="B1154" s="14"/>
      <c r="C1154" s="14"/>
      <c r="D1154" s="14"/>
      <c r="E1154" s="14"/>
      <c r="F1154" s="14"/>
      <c r="G1154" s="15"/>
      <c r="H1154" s="15"/>
    </row>
    <row r="1155" spans="1:8" x14ac:dyDescent="0.2">
      <c r="A1155" s="13"/>
      <c r="B1155" s="14"/>
      <c r="C1155" s="14"/>
      <c r="D1155" s="14"/>
      <c r="E1155" s="14"/>
      <c r="F1155" s="14"/>
      <c r="G1155" s="15"/>
      <c r="H1155" s="15"/>
    </row>
    <row r="1156" spans="1:8" x14ac:dyDescent="0.2">
      <c r="A1156" s="13"/>
      <c r="B1156" s="14"/>
      <c r="C1156" s="14"/>
      <c r="D1156" s="14"/>
      <c r="E1156" s="14"/>
      <c r="F1156" s="14"/>
      <c r="G1156" s="15"/>
      <c r="H1156" s="15"/>
    </row>
    <row r="1157" spans="1:8" x14ac:dyDescent="0.2">
      <c r="A1157" s="13"/>
      <c r="B1157" s="14"/>
      <c r="C1157" s="14"/>
      <c r="D1157" s="14"/>
      <c r="E1157" s="14"/>
      <c r="F1157" s="14"/>
      <c r="G1157" s="15"/>
      <c r="H1157" s="15"/>
    </row>
    <row r="1158" spans="1:8" x14ac:dyDescent="0.2">
      <c r="A1158" s="13"/>
      <c r="B1158" s="14"/>
      <c r="C1158" s="14"/>
      <c r="D1158" s="14"/>
      <c r="E1158" s="14"/>
      <c r="F1158" s="14"/>
      <c r="G1158" s="15"/>
      <c r="H1158" s="15"/>
    </row>
    <row r="1159" spans="1:8" x14ac:dyDescent="0.2">
      <c r="A1159" s="13"/>
      <c r="B1159" s="14"/>
      <c r="C1159" s="14"/>
      <c r="D1159" s="14"/>
      <c r="E1159" s="14"/>
      <c r="F1159" s="14"/>
      <c r="G1159" s="15"/>
      <c r="H1159" s="15"/>
    </row>
    <row r="1160" spans="1:8" x14ac:dyDescent="0.2">
      <c r="A1160" s="13"/>
      <c r="B1160" s="14"/>
      <c r="C1160" s="14"/>
      <c r="D1160" s="14"/>
      <c r="E1160" s="14"/>
      <c r="F1160" s="14"/>
      <c r="G1160" s="15"/>
      <c r="H1160" s="15"/>
    </row>
    <row r="1161" spans="1:8" x14ac:dyDescent="0.2">
      <c r="A1161" s="13"/>
      <c r="B1161" s="14"/>
      <c r="C1161" s="14"/>
      <c r="D1161" s="14"/>
      <c r="E1161" s="14"/>
      <c r="F1161" s="14"/>
      <c r="G1161" s="15"/>
      <c r="H1161" s="15"/>
    </row>
    <row r="1162" spans="1:8" x14ac:dyDescent="0.2">
      <c r="A1162" s="13"/>
      <c r="B1162" s="14"/>
      <c r="C1162" s="14"/>
      <c r="D1162" s="14"/>
      <c r="E1162" s="14"/>
      <c r="F1162" s="14"/>
      <c r="G1162" s="15"/>
      <c r="H1162" s="15"/>
    </row>
    <row r="1163" spans="1:8" x14ac:dyDescent="0.2">
      <c r="A1163" s="13"/>
      <c r="B1163" s="14"/>
      <c r="C1163" s="14"/>
      <c r="D1163" s="14"/>
      <c r="E1163" s="14"/>
      <c r="F1163" s="14"/>
      <c r="G1163" s="15"/>
      <c r="H1163" s="15"/>
    </row>
    <row r="1164" spans="1:8" x14ac:dyDescent="0.2">
      <c r="A1164" s="13"/>
      <c r="B1164" s="14"/>
      <c r="C1164" s="14"/>
      <c r="D1164" s="14"/>
      <c r="E1164" s="14"/>
      <c r="F1164" s="14"/>
      <c r="G1164" s="15"/>
      <c r="H1164" s="15"/>
    </row>
    <row r="1165" spans="1:8" x14ac:dyDescent="0.2">
      <c r="A1165" s="13"/>
      <c r="B1165" s="14"/>
      <c r="C1165" s="14"/>
      <c r="D1165" s="14"/>
      <c r="E1165" s="14"/>
      <c r="F1165" s="14"/>
      <c r="G1165" s="15"/>
      <c r="H1165" s="15"/>
    </row>
    <row r="1166" spans="1:8" x14ac:dyDescent="0.2">
      <c r="A1166" s="13"/>
      <c r="B1166" s="14"/>
      <c r="C1166" s="14"/>
      <c r="D1166" s="14"/>
      <c r="E1166" s="14"/>
      <c r="F1166" s="14"/>
      <c r="G1166" s="15"/>
      <c r="H1166" s="15"/>
    </row>
    <row r="1167" spans="1:8" x14ac:dyDescent="0.2">
      <c r="A1167" s="13"/>
      <c r="B1167" s="14"/>
      <c r="C1167" s="14"/>
      <c r="D1167" s="14"/>
      <c r="E1167" s="14"/>
      <c r="F1167" s="14"/>
      <c r="G1167" s="15"/>
      <c r="H1167" s="15"/>
    </row>
    <row r="1168" spans="1:8" x14ac:dyDescent="0.2">
      <c r="A1168" s="13"/>
      <c r="B1168" s="14"/>
      <c r="C1168" s="14"/>
      <c r="D1168" s="14"/>
      <c r="E1168" s="14"/>
      <c r="F1168" s="14"/>
      <c r="G1168" s="15"/>
      <c r="H1168" s="15"/>
    </row>
    <row r="1169" spans="1:8" x14ac:dyDescent="0.2">
      <c r="A1169" s="13"/>
      <c r="B1169" s="14"/>
      <c r="C1169" s="14"/>
      <c r="D1169" s="14"/>
      <c r="E1169" s="14"/>
      <c r="F1169" s="14"/>
      <c r="G1169" s="15"/>
      <c r="H1169" s="15"/>
    </row>
  </sheetData>
  <mergeCells count="19">
    <mergeCell ref="A6:H6"/>
    <mergeCell ref="A1:H1"/>
    <mergeCell ref="A2:H2"/>
    <mergeCell ref="A3:H3"/>
    <mergeCell ref="A4:H4"/>
    <mergeCell ref="F5:H5"/>
    <mergeCell ref="F13:F14"/>
    <mergeCell ref="G13:G14"/>
    <mergeCell ref="H13:H14"/>
    <mergeCell ref="A7:H7"/>
    <mergeCell ref="A8:H8"/>
    <mergeCell ref="F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96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 (1)</vt:lpstr>
      <vt:lpstr>Лист4</vt:lpstr>
      <vt:lpstr>'Приложение 5'!Область_печати</vt:lpstr>
      <vt:lpstr>'Приложение 5 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2019-12-20T11:23:02Z</dcterms:modified>
</cp:coreProperties>
</file>